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120" windowWidth="25605" windowHeight="13395" tabRatio="669"/>
  </bookViews>
  <sheets>
    <sheet name="ADUs" sheetId="1" r:id="rId1"/>
    <sheet name="Micro-Units" sheetId="2" r:id="rId2"/>
    <sheet name="Appendix A" sheetId="3" r:id="rId3"/>
    <sheet name="Appendix B" sheetId="4" r:id="rId4"/>
  </sheets>
  <definedNames>
    <definedName name="_xlnm.Print_Area" localSheetId="0">ADUs!$A$1:$F$80</definedName>
    <definedName name="_xlnm.Print_Area" localSheetId="1">'Micro-Units'!$A$1:$F$63</definedName>
    <definedName name="_xlnm.Print_Titles" localSheetId="0">ADUs!$1:$3</definedName>
    <definedName name="_xlnm.Print_Titles" localSheetId="1">'Micro-Units'!$1:$3</definedName>
    <definedName name="Z_5C69779B_D7A4_4A47_8C6D_78169F35C207_.wvu.PrintArea" localSheetId="0" hidden="1">ADUs!$A$1:$F$80</definedName>
    <definedName name="Z_5C69779B_D7A4_4A47_8C6D_78169F35C207_.wvu.PrintArea" localSheetId="1" hidden="1">'Micro-Units'!$A$1:$F$63</definedName>
    <definedName name="Z_5C69779B_D7A4_4A47_8C6D_78169F35C207_.wvu.PrintTitles" localSheetId="0" hidden="1">ADUs!$1:$3</definedName>
    <definedName name="Z_5C69779B_D7A4_4A47_8C6D_78169F35C207_.wvu.PrintTitles" localSheetId="1" hidden="1">'Micro-Units'!$1:$3</definedName>
    <definedName name="Z_AA262BD4_5874_4CCD_BA1C_F70CE3C35E5B_.wvu.PrintArea" localSheetId="0" hidden="1">ADUs!$A$1:$F$80</definedName>
    <definedName name="Z_AA262BD4_5874_4CCD_BA1C_F70CE3C35E5B_.wvu.PrintArea" localSheetId="1" hidden="1">'Micro-Units'!$A$1:$F$63</definedName>
    <definedName name="Z_AA262BD4_5874_4CCD_BA1C_F70CE3C35E5B_.wvu.PrintTitles" localSheetId="0" hidden="1">ADUs!$1:$3</definedName>
    <definedName name="Z_AA262BD4_5874_4CCD_BA1C_F70CE3C35E5B_.wvu.PrintTitles" localSheetId="1" hidden="1">'Micro-Units'!$1:$3</definedName>
    <definedName name="Z_ADA4C560_1740_A144_B50B_113638029BEC_.wvu.PrintArea" localSheetId="0" hidden="1">ADUs!$A$1:$F$80</definedName>
    <definedName name="Z_ADA4C560_1740_A144_B50B_113638029BEC_.wvu.PrintArea" localSheetId="1" hidden="1">'Micro-Units'!$A$1:$F$63</definedName>
    <definedName name="Z_ADA4C560_1740_A144_B50B_113638029BEC_.wvu.PrintTitles" localSheetId="0" hidden="1">ADUs!$1:$3</definedName>
    <definedName name="Z_ADA4C560_1740_A144_B50B_113638029BEC_.wvu.PrintTitles" localSheetId="1" hidden="1">'Micro-Units'!$1:$3</definedName>
  </definedNames>
  <calcPr calcId="145621" concurrentCalc="0"/>
  <customWorkbookViews>
    <customWorkbookView name="Daniel Barron - Personal View" guid="{ADA4C560-1740-A144-B50B-113638029BEC}" mergeInterval="0" personalView="1" yWindow="23" windowWidth="1280" windowHeight="653" tabRatio="669" activeSheetId="2"/>
    <customWorkbookView name="John Infranca - Personal View" guid="{AA262BD4-5874-4CCD-BA1C-F70CE3C35E5B}" mergeInterval="0" personalView="1" maximized="1" windowWidth="1280" windowHeight="887" tabRatio="669" activeSheetId="2" showComments="commIndAndComment"/>
    <customWorkbookView name="Moriarty, Shannon - Personal View" guid="{5C69779B-D7A4-4A47-8C6D-78169F35C207}" mergeInterval="0" personalView="1" maximized="1" windowWidth="1280" windowHeight="838" tabRatio="669"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59" i="1" l="1"/>
  <c r="D59" i="1"/>
  <c r="F5" i="2"/>
  <c r="D5" i="2"/>
  <c r="G5" i="2"/>
</calcChain>
</file>

<file path=xl/comments1.xml><?xml version="1.0" encoding="utf-8"?>
<comments xmlns="http://schemas.openxmlformats.org/spreadsheetml/2006/main">
  <authors>
    <author>User Realest</author>
  </authors>
  <commentList>
    <comment ref="F3" authorId="0" guid="{8E63528D-94E4-094F-A508-92A6F5478919}">
      <text>
        <r>
          <rPr>
            <b/>
            <sz val="9"/>
            <color indexed="81"/>
            <rFont val="Tahoma"/>
            <family val="2"/>
          </rPr>
          <t>User Realest:</t>
        </r>
        <r>
          <rPr>
            <sz val="9"/>
            <color indexed="81"/>
            <rFont val="Tahoma"/>
            <family val="2"/>
          </rPr>
          <t xml:space="preserve">
How are these limited by international code?? 
</t>
        </r>
      </text>
    </comment>
  </commentList>
</comments>
</file>

<file path=xl/sharedStrings.xml><?xml version="1.0" encoding="utf-8"?>
<sst xmlns="http://schemas.openxmlformats.org/spreadsheetml/2006/main" count="838" uniqueCount="539">
  <si>
    <t>Process</t>
  </si>
  <si>
    <t>Neighborhood notification required</t>
  </si>
  <si>
    <t>Administrative design review</t>
  </si>
  <si>
    <t>Notes</t>
  </si>
  <si>
    <t>Allowed in only specific zones</t>
  </si>
  <si>
    <t>Decks allowed on ADU</t>
  </si>
  <si>
    <t>Fee for ADU application</t>
  </si>
  <si>
    <t>Public hearing required</t>
  </si>
  <si>
    <t>Kitchen allowed in ADU</t>
  </si>
  <si>
    <t>Question/Issue</t>
  </si>
  <si>
    <t>Occupancy</t>
  </si>
  <si>
    <t>Parking requirements</t>
  </si>
  <si>
    <t>Legal Authority</t>
  </si>
  <si>
    <t>Policy</t>
  </si>
  <si>
    <t>Separate ADU application and review</t>
  </si>
  <si>
    <t>Proximity to transit requirement</t>
  </si>
  <si>
    <t>Location</t>
  </si>
  <si>
    <t xml:space="preserve">State enabling statutes or home rule powers </t>
  </si>
  <si>
    <t>Zoning</t>
  </si>
  <si>
    <t xml:space="preserve">Zoning </t>
  </si>
  <si>
    <t>Building Code</t>
  </si>
  <si>
    <t xml:space="preserve">Building Code </t>
  </si>
  <si>
    <t xml:space="preserve">Proximity to transit requirements </t>
  </si>
  <si>
    <t xml:space="preserve">Fair Housing </t>
  </si>
  <si>
    <t>State enabling statutes or home rule powers</t>
  </si>
  <si>
    <t xml:space="preserve">Local Fair Housing Requirements </t>
  </si>
  <si>
    <t>Prohibited Occupancies</t>
  </si>
  <si>
    <t>Rooming Unit Conversions</t>
  </si>
  <si>
    <t>Maximum number of tenants per bathroom</t>
  </si>
  <si>
    <t>Minimum Height</t>
  </si>
  <si>
    <t>Minimum Size of sleeping rooms</t>
  </si>
  <si>
    <t>Minimum "Least Dimension" (Width of room)</t>
  </si>
  <si>
    <t>Separate Closet Requirements</t>
  </si>
  <si>
    <t>Parking</t>
  </si>
  <si>
    <t>Cap on number of accessory units developed / year</t>
  </si>
  <si>
    <t>Height restrictions relative to primary building height</t>
  </si>
  <si>
    <t xml:space="preserve">Owner required to live on premises </t>
  </si>
  <si>
    <t>Minimum size of at least one habitable/living room</t>
  </si>
  <si>
    <t>Working space requirement in kitchen area</t>
  </si>
  <si>
    <t>Non-conforming structures prior to X year can remain in operation</t>
  </si>
  <si>
    <t>Secondary building must be "subordinate"</t>
  </si>
  <si>
    <t>Requirement of 1+ party wall in common in attached ADUs</t>
  </si>
  <si>
    <t>Private kitchen requirement</t>
  </si>
  <si>
    <t>Private bath requirement</t>
  </si>
  <si>
    <t>Parking required</t>
  </si>
  <si>
    <t>Density Calculation</t>
  </si>
  <si>
    <t>Maximum number of unrelated adults</t>
  </si>
  <si>
    <t>Minimum unit size</t>
  </si>
  <si>
    <t>Restrictions by age</t>
  </si>
  <si>
    <t>Restrictions by relation to owner</t>
  </si>
  <si>
    <t>Street wall setback</t>
  </si>
  <si>
    <t>Building height setback</t>
  </si>
  <si>
    <t>Court requirements</t>
  </si>
  <si>
    <t>Standard minimum distance between buildings</t>
  </si>
  <si>
    <t>Minimum room sizes</t>
  </si>
  <si>
    <t>Accessibility</t>
  </si>
  <si>
    <t>Recreation space</t>
  </si>
  <si>
    <t>Bicycle parking requirements</t>
  </si>
  <si>
    <t>Side yard</t>
  </si>
  <si>
    <t>Density calculations/Maximum number of units on lot</t>
  </si>
  <si>
    <t xml:space="preserve">Max FAR  </t>
  </si>
  <si>
    <t xml:space="preserve">Height restrictions </t>
  </si>
  <si>
    <t>Window requirements (number, size)</t>
  </si>
  <si>
    <t xml:space="preserve">Local fair housing requirements </t>
  </si>
  <si>
    <t>Height requirements</t>
  </si>
  <si>
    <t>Minimum lot size for ADU to be permitted</t>
  </si>
  <si>
    <t>Minimum unit size for ADU</t>
  </si>
  <si>
    <t>Maximum unit size for ADU</t>
  </si>
  <si>
    <t>Maximum square footage allowed for ADU as percent of main house square footage</t>
  </si>
  <si>
    <t>Are there distinct requirements if ADU occupant is a "caregiver" or "service provider"?</t>
  </si>
  <si>
    <t>Restrictions on manufactured/mobile homes as ADU</t>
  </si>
  <si>
    <t>Front yard requirements for ADU</t>
  </si>
  <si>
    <t>Rear yard requirements for ADU</t>
  </si>
  <si>
    <t>Side yard requirements for ADU</t>
  </si>
  <si>
    <t>Street wall setback for ADU</t>
  </si>
  <si>
    <t>Building height setback for ADU</t>
  </si>
  <si>
    <t>Minimum distance between ADU and main dwelling</t>
  </si>
  <si>
    <t>Requirement that ADU be certain distance from any lot line</t>
  </si>
  <si>
    <t>Maximum number of unrelated adults allowed on premise</t>
  </si>
  <si>
    <t>Maximum number of persons on property</t>
  </si>
  <si>
    <t>Maximum number of persons in ADU</t>
  </si>
  <si>
    <t>Is a covenant recorded on property required?</t>
  </si>
  <si>
    <t>Are there limits on non-habitable space for ADU (storage/garage)</t>
  </si>
  <si>
    <t>Who approves ADU application?</t>
  </si>
  <si>
    <t>Is there an appeal available?</t>
  </si>
  <si>
    <t>Are home occupations prohibited or limited if you have an ADU?</t>
  </si>
  <si>
    <t>Maximum permitted lot coverage for ADU (as percentage)</t>
  </si>
  <si>
    <t>Does jurisdiction allow internal ADU?  Citywide or certain zones?</t>
  </si>
  <si>
    <t>Does jurisdiction allow attached ADU (addition)? Citywide or certain zones?</t>
  </si>
  <si>
    <t>Does jurisdiction allow detached ADU?  Citywide or certain zones?</t>
  </si>
  <si>
    <t>Direction of ADU entrance in relation to main house/street/neighbors</t>
  </si>
  <si>
    <t>Second bedroom allowed in ADU</t>
  </si>
  <si>
    <t>Parking required off street for unit</t>
  </si>
  <si>
    <t>Elimination of existing parking prohibited</t>
  </si>
  <si>
    <t>Conditional use permit required</t>
  </si>
  <si>
    <t>Building permit application required</t>
  </si>
  <si>
    <t>Specific regulations regarding fire safety and ADUs</t>
  </si>
  <si>
    <t>Refuse disposal</t>
  </si>
  <si>
    <t>Separate utility metering/connections (required or allowed)</t>
  </si>
  <si>
    <t xml:space="preserve">Included/excluded in comprehensive plan? </t>
  </si>
  <si>
    <t>FAR requirement (for all structures on property)</t>
  </si>
  <si>
    <t>FAR requirement (for ADU)</t>
  </si>
  <si>
    <t>Lot Size</t>
  </si>
  <si>
    <t>FAR</t>
  </si>
  <si>
    <t>Density</t>
  </si>
  <si>
    <t>ADU Size</t>
  </si>
  <si>
    <t>ADU Area</t>
  </si>
  <si>
    <t>ADU Height</t>
  </si>
  <si>
    <t>Setbacks</t>
  </si>
  <si>
    <t>Relation to Main</t>
  </si>
  <si>
    <t>Court</t>
  </si>
  <si>
    <t>Other</t>
  </si>
  <si>
    <t>Accessibility regulations</t>
  </si>
  <si>
    <t>Safety</t>
  </si>
  <si>
    <t>Room size</t>
  </si>
  <si>
    <t>Rooms allowed</t>
  </si>
  <si>
    <t>Utilities</t>
  </si>
  <si>
    <t>Interior environment, other regulations</t>
  </si>
  <si>
    <t>External Structure</t>
  </si>
  <si>
    <t>Decks</t>
  </si>
  <si>
    <t>Owner Occupancy</t>
  </si>
  <si>
    <t>Age</t>
  </si>
  <si>
    <t>Relation</t>
  </si>
  <si>
    <t>Total persons</t>
  </si>
  <si>
    <t>Permits</t>
  </si>
  <si>
    <t>Fee</t>
  </si>
  <si>
    <t>Notification</t>
  </si>
  <si>
    <t>Review</t>
  </si>
  <si>
    <t>Parking/Transport</t>
  </si>
  <si>
    <t>Transit</t>
  </si>
  <si>
    <t>Subject Area</t>
  </si>
  <si>
    <t>General Subject</t>
  </si>
  <si>
    <t>Unit Size</t>
  </si>
  <si>
    <t>Building Size</t>
  </si>
  <si>
    <t>Coverage</t>
  </si>
  <si>
    <t xml:space="preserve">Front yard </t>
  </si>
  <si>
    <t>Refuse</t>
  </si>
  <si>
    <t>Recreation</t>
  </si>
  <si>
    <t>Windows</t>
  </si>
  <si>
    <t>Ventilation</t>
  </si>
  <si>
    <t>Standard minimum distance between window and wall</t>
  </si>
  <si>
    <t>Standard minimum distance between window and window</t>
  </si>
  <si>
    <t>Fire egress provision</t>
  </si>
  <si>
    <t>Other fire safety</t>
  </si>
  <si>
    <t>Required elements</t>
  </si>
  <si>
    <t>Interior</t>
  </si>
  <si>
    <t>Interior environment, other requirements</t>
  </si>
  <si>
    <t>Safety regulations, other</t>
  </si>
  <si>
    <t>Conversions</t>
  </si>
  <si>
    <t>Grandfathering</t>
  </si>
  <si>
    <t>Total Persons</t>
  </si>
  <si>
    <t>Fees</t>
  </si>
  <si>
    <t>Mixed Use</t>
  </si>
  <si>
    <t>Lot coverage, maximum percentage</t>
  </si>
  <si>
    <t>Regulations specific to basement units</t>
  </si>
  <si>
    <t>Fair Housing</t>
  </si>
  <si>
    <t>Citation for Applicable Regulation</t>
  </si>
  <si>
    <t>Brief Summary of Regulation</t>
  </si>
  <si>
    <t>Location of Regulation</t>
  </si>
  <si>
    <t>Planning Enabling Act, RCW 36.70
Other Municipal Code, RCW 35A.63.100
Planning Commissions RCW 35.63</t>
  </si>
  <si>
    <t>http://apps.leg.wa.gov/rcw/default.aspx?cite=35A.63.100
http://apps.leg.wa.gov/rcw/default.aspx?cite=36.70.050
http://apps.leg.wa.gov/rcw/default.aspx?cite=35.63</t>
  </si>
  <si>
    <t>Yes.  ADUs are included in the Comprehensive Plan under a single-family residential use policy, housing policy and neighborhood-specific plans</t>
  </si>
  <si>
    <t>City of Seattle Comprehensive Plan: A Plan for Managing Growth 2004-2024, Toward a Sustainable Seattle; City of Seattle, Department of Planning &amp; Development January 2005; Pincites: 2.14, LU64; 4.6, H20; 8.110, G/PR-P11; 8.145, QA-P13; 8.173, W-P14; 8.182, W/HP-P21</t>
  </si>
  <si>
    <t>http://www.seattle.gov/dpd/cms/groups/pan/@pan/@plan/@proj/documents/web_informational/dpdp022305.pdf</t>
  </si>
  <si>
    <t xml:space="preserve">Seattle Municipal Code, 23.44.041 Table B (a)-(c) </t>
  </si>
  <si>
    <t>Number of ADUs per lot</t>
  </si>
  <si>
    <t xml:space="preserve">Seattle Municipal Code, 23.44.041 (A)(3) </t>
  </si>
  <si>
    <t xml:space="preserve">Seattle Municipal Code, 23.44.041 Table A (a) &amp; FN 1 </t>
  </si>
  <si>
    <t>Seattle Municipal Code, 23.44.041 (A)(5)</t>
  </si>
  <si>
    <t xml:space="preserve">Seattle Municipal Code, 23.44.041 (B)(1) </t>
  </si>
  <si>
    <t xml:space="preserve">Seattle Municipal Code, 23.44.041 Table B (e) </t>
  </si>
  <si>
    <t>Location of detached unit on single family lot</t>
  </si>
  <si>
    <t>Seattle Municipal Code, 23.44.041 Table B (g)-(i)</t>
  </si>
  <si>
    <t>Seattle Municipal Code, 23.44.041 Table B (i)</t>
  </si>
  <si>
    <t xml:space="preserve">Seattle Municipal Code, 23.44.041 Table A (b) &amp; FN 2;  Seattle Municipal Code, 23.44.041 Table B (j) </t>
  </si>
  <si>
    <t xml:space="preserve">5 ft. </t>
  </si>
  <si>
    <t>Seattle Municipal Code, 23.44.041 Table B (l)</t>
  </si>
  <si>
    <t>Exceptions for conversions of existing structures for use as detached ADU</t>
  </si>
  <si>
    <t xml:space="preserve">Seattle Municipal Code, 23.44.041 (C)(1) </t>
  </si>
  <si>
    <t xml:space="preserve">Owner must occupy either the principal or the accessory dwelling unit for at least 6 months each year. </t>
  </si>
  <si>
    <t>Owner refers to someone with at least a 50% interest in the property 
If this requirement is violated, the owner must remove the features of the ADU making it a dwelling unit 
Director may waive this requirement for up to three years upon a showing of good cause for waiving the owner occupancy requirement.</t>
  </si>
  <si>
    <t>Covenant may be released upon a showing that the ADU has been removed</t>
  </si>
  <si>
    <t>Annual Reporting</t>
  </si>
  <si>
    <t xml:space="preserve">What annual reporting requirements exist, if any? </t>
  </si>
  <si>
    <t xml:space="preserve">Planning department must report annually on ADU permitting activity to the City Council as well as the nature and location of approved units. </t>
  </si>
  <si>
    <t>No age restrictions on ADU occupancy</t>
  </si>
  <si>
    <t>Seattle Municipal Code, 23.44.041 Table B (k)</t>
  </si>
  <si>
    <t xml:space="preserve">Seattle Municipal Code, 23.44.041 (E) </t>
  </si>
  <si>
    <t>7 feet minimum dimension in all habitable rooms EXCEPT the kitchen</t>
  </si>
  <si>
    <t>Minimum of 70 sf of floor area for any room used for sleeping
If the room is intended for more than one person, the minimum increases by 50 sf/additional occupant</t>
  </si>
  <si>
    <t xml:space="preserve">Calculation of floor area </t>
  </si>
  <si>
    <t>SMC 22.206.020(E); SMC 22.206.040(D)</t>
  </si>
  <si>
    <t>Artificial light systems may be approved in lieu of window requirements in kitchens
Windows must open directly onto street, alley, yard, or court and the street, alley, yard or court must be at least 3 feet wide and unobstructed to the sky [window may open onto porch if it abuts a street, yard or court, has a ceiling of at least 6 feet 8 inches, and is open at both ends or at least 65% unobstructed [SMC 22.206.040(E)-(F)]</t>
  </si>
  <si>
    <t xml:space="preserve">SMC 22.206.050(A) &amp; (C) </t>
  </si>
  <si>
    <t>Residential, Single-family 9,600</t>
  </si>
  <si>
    <t>SF 9600</t>
  </si>
  <si>
    <t>Residential, Single-family 7,200</t>
  </si>
  <si>
    <t>SF 7200</t>
  </si>
  <si>
    <t>Residential, Single-family 5,000</t>
  </si>
  <si>
    <t>SF 5000</t>
  </si>
  <si>
    <t>Residential Small Lot</t>
  </si>
  <si>
    <t>RSL</t>
  </si>
  <si>
    <t>MR</t>
  </si>
  <si>
    <t>HR</t>
  </si>
  <si>
    <t>Residential-Commercial</t>
  </si>
  <si>
    <t>RC</t>
  </si>
  <si>
    <t>Neighborhood Commercial 1</t>
  </si>
  <si>
    <t>NC1</t>
  </si>
  <si>
    <t>Neighborhood Commercial 2</t>
  </si>
  <si>
    <t>NC2</t>
  </si>
  <si>
    <t>Neighborhood Commercial 3</t>
  </si>
  <si>
    <t>NC3</t>
  </si>
  <si>
    <t>Seattle Mixed</t>
  </si>
  <si>
    <t>SM</t>
  </si>
  <si>
    <t>Commercial 1</t>
  </si>
  <si>
    <t>C1</t>
  </si>
  <si>
    <t>Commercial 2</t>
  </si>
  <si>
    <t>C2</t>
  </si>
  <si>
    <t>Downtown Office Core 1</t>
  </si>
  <si>
    <t>DOC1</t>
  </si>
  <si>
    <t>Downtown Office Core 2</t>
  </si>
  <si>
    <t>DOC2</t>
  </si>
  <si>
    <t>Downtown Retail Core</t>
  </si>
  <si>
    <t>DRC</t>
  </si>
  <si>
    <t>DMC</t>
  </si>
  <si>
    <t>Pioneer Square Mixed</t>
  </si>
  <si>
    <t>PSM</t>
  </si>
  <si>
    <t>IDM</t>
  </si>
  <si>
    <t>IDR</t>
  </si>
  <si>
    <t>Downtown Harborfront 1</t>
  </si>
  <si>
    <t>DH1</t>
  </si>
  <si>
    <t>Downtown Harborfront 2</t>
  </si>
  <si>
    <t>DH2</t>
  </si>
  <si>
    <t>Pike Market Mixed</t>
  </si>
  <si>
    <t>PMM</t>
  </si>
  <si>
    <t>General Industrial 1</t>
  </si>
  <si>
    <t>IG1</t>
  </si>
  <si>
    <t>General Industrial 2</t>
  </si>
  <si>
    <t>IG2</t>
  </si>
  <si>
    <t>Industrial Buffer</t>
  </si>
  <si>
    <t>IB</t>
  </si>
  <si>
    <t>Industrial Commercial</t>
  </si>
  <si>
    <t>IC</t>
  </si>
  <si>
    <t xml:space="preserve">SMC 23.45.510 (Table A) &amp; (Table B) </t>
  </si>
  <si>
    <t xml:space="preserve">SMC 23.45.514 (Table A) &amp; (Table B) </t>
  </si>
  <si>
    <t xml:space="preserve">SMC 23.45.518 (Table D) </t>
  </si>
  <si>
    <t>Rear yard</t>
  </si>
  <si>
    <t>In HR districts, no setback is required for frontages occupied by street level uses or dwelling units with a direct entry from the street</t>
  </si>
  <si>
    <t xml:space="preserve">SMC 23.45.518 (Table A); (Table B); (Table C) </t>
  </si>
  <si>
    <t>SMC 23.45.518 (Table A); (Table B); (Table C)</t>
  </si>
  <si>
    <t>SMC 23.45.518 (Table A);  (Table B); (Table C)</t>
  </si>
  <si>
    <t>SMC 23.45.518 (F)</t>
  </si>
  <si>
    <r>
      <t>Low Rise (LR) Districts Mid Rise (MR) Districts:</t>
    </r>
    <r>
      <rPr>
        <sz val="11"/>
        <color theme="1"/>
        <rFont val="Calibri"/>
        <family val="2"/>
        <scheme val="minor"/>
      </rPr>
      <t xml:space="preserve"> 10 feet
</t>
    </r>
    <r>
      <rPr>
        <u/>
        <sz val="11"/>
        <color theme="1"/>
        <rFont val="Calibri"/>
        <family val="2"/>
        <scheme val="minor"/>
      </rPr>
      <t>HR Districts:</t>
    </r>
    <r>
      <rPr>
        <sz val="11"/>
        <color theme="1"/>
        <rFont val="Calibri"/>
        <family val="2"/>
        <scheme val="minor"/>
      </rPr>
      <t xml:space="preserve"> No separation requirement provided other than for structures on the same lot</t>
    </r>
  </si>
  <si>
    <t xml:space="preserve">Downtown Mixed Residential/Residential </t>
  </si>
  <si>
    <t xml:space="preserve">Downtown Mixed Residential/Commercial </t>
  </si>
  <si>
    <t xml:space="preserve">International District Residential </t>
  </si>
  <si>
    <t>International District Residential/Commercial</t>
  </si>
  <si>
    <t>Zone Designation</t>
  </si>
  <si>
    <t>Base FAR</t>
  </si>
  <si>
    <t>Max FAR</t>
  </si>
  <si>
    <t xml:space="preserve">Any residential? </t>
  </si>
  <si>
    <t>N/A</t>
  </si>
  <si>
    <t xml:space="preserve">International District Mixed </t>
  </si>
  <si>
    <t xml:space="preserve">2 (if 50% or more of the total gross floor area on the lot is residential use) </t>
  </si>
  <si>
    <t>governed by development standards</t>
  </si>
  <si>
    <t xml:space="preserve"> </t>
  </si>
  <si>
    <t>http://www.seattle.gov/neighborhoods/preservation/id.htm</t>
  </si>
  <si>
    <t xml:space="preserve">Establishment of a special review district for preservation of the Asian American character of the district. 
Most changes to existing buildings must be approved by the International Special Review District Board
New development is encouraged as long as it supports the primary objectives of the special district </t>
  </si>
  <si>
    <t>SMC 22.206.130(B); SMC 22.206.130(J)</t>
  </si>
  <si>
    <r>
      <rPr>
        <i/>
        <sz val="11"/>
        <color theme="1"/>
        <rFont val="Calibri"/>
        <family val="2"/>
        <scheme val="minor"/>
      </rPr>
      <t>See</t>
    </r>
    <r>
      <rPr>
        <sz val="11"/>
        <color theme="1"/>
        <rFont val="Calibri"/>
        <family val="2"/>
        <scheme val="minor"/>
      </rPr>
      <t xml:space="preserve"> City of Seattle Department of Planning &amp; Development, Seattle's Multifamily Residential Zoning </t>
    </r>
  </si>
  <si>
    <t>http://greenwoodcommunitycouncil.org/wp-content/uploads/2010/02/Seattles-Multifamily-Zones.pdf</t>
  </si>
  <si>
    <t>4-to-5</t>
  </si>
  <si>
    <t>1-to-2</t>
  </si>
  <si>
    <t>1-to-2.5</t>
  </si>
  <si>
    <t>3-to-5</t>
  </si>
  <si>
    <t>4-to-10</t>
  </si>
  <si>
    <t>3 (6 for hotels)</t>
  </si>
  <si>
    <t>http://clerk.seattle.gov/~scripts/nph-brs.exe?d=CODE&amp;s1=23.49.158.snum.&amp;Sect5=CODE1&amp;Sect6=HITOFF&amp;l=20&amp;p=1&amp;u=/~public/code1.htm&amp;r=1&amp;f=G</t>
  </si>
  <si>
    <t>http://clerk.seattle.gov/~scripts/nph-brs.exe?d=CODE&amp;s1=23.49.156.snum.&amp;Sect5=CODE1&amp;Sect6=HITOFF&amp;l=20&amp;p=1&amp;u=/~public/code1.htm&amp;r=1&amp;f=G</t>
  </si>
  <si>
    <t>http://www.seattle.gov/dpd/cms/groups/pan/@pan/@plan/@shorelinemasterprog/documents/web_informational/dpdp022378.pdf</t>
  </si>
  <si>
    <t>www.kingcounty.gov/exec/CivilRights/FH/.../occupancy.ashx</t>
  </si>
  <si>
    <t>Appendix A: Variation in zoning regulations effecting multi-family residential development by Seattle Zoning Designation</t>
  </si>
  <si>
    <t>Other Multifamily Districts</t>
  </si>
  <si>
    <t>Code</t>
  </si>
  <si>
    <t>Residential, Multifamily, Low Rise 1, 2 &amp; 3</t>
  </si>
  <si>
    <t>L1, L2, &amp; L3</t>
  </si>
  <si>
    <t>Residential, Multifamily, Mid Rise</t>
  </si>
  <si>
    <t>Residential, Multifamily, High Rise</t>
  </si>
  <si>
    <t>DMR/R</t>
  </si>
  <si>
    <t>http://www.seattle.gov/neighborhoods/preservation/pioneersquare.htm; 
http://www.seattle.gov/neighborhoods/preservation/PioneerSquareGuidelines.pdf</t>
  </si>
  <si>
    <t xml:space="preserve">ADU relevant regs? </t>
  </si>
  <si>
    <t xml:space="preserve">Relevant for multi-family? </t>
  </si>
  <si>
    <t>Min. Lot Size</t>
  </si>
  <si>
    <t>Setback Req.</t>
  </si>
  <si>
    <t>Max. Building Coverage</t>
  </si>
  <si>
    <t xml:space="preserve">1.0 - 2.0 </t>
  </si>
  <si>
    <t>Ranges are based on housing type (cottage, rowhouse, townhouse, or apartment) and location inside or outside an Urban Village</t>
  </si>
  <si>
    <r>
      <t xml:space="preserve">18 - 402 feet
</t>
    </r>
    <r>
      <rPr>
        <sz val="11"/>
        <color rgb="FFFF0000"/>
        <rFont val="Calibri"/>
        <family val="2"/>
        <scheme val="minor"/>
      </rPr>
      <t>**see note re: 402ft in microunit tab**</t>
    </r>
  </si>
  <si>
    <t xml:space="preserve">8 (on lots &lt; 15,000 sf)
7 (on lots &gt; 15,000 sf) </t>
  </si>
  <si>
    <t>13 (for structures &lt; 240 ft high)
14 (for structures &gt; 240 ft high)</t>
  </si>
  <si>
    <t>IDR/C</t>
  </si>
  <si>
    <t>19,000 SF (for structures &gt; 125 ft &amp; outside South Downtown)
40,000 SF (for structure &gt; 80 ft &amp; inside South Downtown)</t>
  </si>
  <si>
    <t xml:space="preserve">
Floor Size Maximums: Floors above 125 feet high cannot exceed 8,000 gross square feet
See Appendix B for building coverage requirements by building height</t>
  </si>
  <si>
    <t>Structure Height - SMC 23.49.008 (A)(3)</t>
  </si>
  <si>
    <t>Base Height</t>
  </si>
  <si>
    <t>Max Height</t>
  </si>
  <si>
    <t>60 ft</t>
  </si>
  <si>
    <t>85 ft</t>
  </si>
  <si>
    <t>160 ft</t>
  </si>
  <si>
    <t>300 ft</t>
  </si>
  <si>
    <t>290 ft</t>
  </si>
  <si>
    <t>400 ft</t>
  </si>
  <si>
    <t>DMR/C</t>
  </si>
  <si>
    <t xml:space="preserve">150 ft </t>
  </si>
  <si>
    <t>On land use map</t>
  </si>
  <si>
    <t>Range from 40ft-125ft</t>
  </si>
  <si>
    <r>
      <t xml:space="preserve">SMC 23.34.128€
</t>
    </r>
    <r>
      <rPr>
        <sz val="11"/>
        <color rgb="FFFF0000"/>
        <rFont val="Calibri"/>
        <family val="2"/>
        <scheme val="minor"/>
      </rPr>
      <t>Does SMC 23.48.016(A)(1)(b) limit height to 75 feet</t>
    </r>
  </si>
  <si>
    <t>23.45.527?</t>
  </si>
  <si>
    <r>
      <rPr>
        <u/>
        <sz val="11"/>
        <color theme="1"/>
        <rFont val="Calibri"/>
        <family val="2"/>
        <scheme val="minor"/>
      </rPr>
      <t>For lots over 9,000sf</t>
    </r>
    <r>
      <rPr>
        <sz val="11"/>
        <color theme="1"/>
        <rFont val="Calibri"/>
        <family val="2"/>
        <scheme val="minor"/>
      </rPr>
      <t>: Structure width must not be &gt; 150 ft; Depth must not be &gt; 75% of the lot depth [SMC 23.45.528]</t>
    </r>
  </si>
  <si>
    <t>The greater of either 10 sf or 8% of the floor area of the room in every habitable room
At least 20% of the area of each street facing façade must consist of windows/doors</t>
  </si>
  <si>
    <t xml:space="preserve">SMC 23.54.015 (Table B) </t>
  </si>
  <si>
    <t xml:space="preserve">SMC 23.54.015(K); SMC 23.54.015 (Table E) </t>
  </si>
  <si>
    <t>1 space/4 units in multifamily residential buildings
After first 50 spaces are provided, only 1 space/8 units is required</t>
  </si>
  <si>
    <t xml:space="preserve">Must be located on-site but may not be within unit or on balconies </t>
  </si>
  <si>
    <t>SMC 23.54.040 (Table A); SMC 23.54.040(C), SMC 23.54.040(D)(1)</t>
  </si>
  <si>
    <t>SMC 23.45.504 (Table A); SMC 23.45.504(2); SMC 23.45.532</t>
  </si>
  <si>
    <t>Requirements for Street-Level Uses</t>
  </si>
  <si>
    <t>Dwelling units must have a minimum ceiling height of 7ft 6in</t>
  </si>
  <si>
    <t>http://ecodes.biz/ecodes_support/free_resources/seattle2009/09seattle_building/PDFs/Chapter%2012_Interior%20Environment.pdf</t>
  </si>
  <si>
    <t>Bathrooms, kitchens, storage rooms and laundry rooms are permitted to have a ceiling height of not less than 7ft</t>
  </si>
  <si>
    <t xml:space="preserve">Maximum internal sq. ft. </t>
  </si>
  <si>
    <t>Covenant</t>
  </si>
  <si>
    <r>
      <rPr>
        <u/>
        <sz val="11"/>
        <color theme="1"/>
        <rFont val="Calibri"/>
        <family val="2"/>
        <scheme val="minor"/>
      </rPr>
      <t xml:space="preserve">Mid Rise (MR) and High Rise (HR) </t>
    </r>
    <r>
      <rPr>
        <sz val="11"/>
        <color theme="1"/>
        <rFont val="Calibri"/>
        <family val="2"/>
        <scheme val="minor"/>
      </rPr>
      <t>do not have density limits defined by units/SF or units/lot.
FAR limitations control density and the number of units per lot or SF is based on the size of the units</t>
    </r>
  </si>
  <si>
    <t>Maximum number of multifamily/micro-unit buildings in area</t>
  </si>
  <si>
    <r>
      <t>Range in 3 Low Rise (LR) Districts:</t>
    </r>
    <r>
      <rPr>
        <sz val="11"/>
        <color theme="1"/>
        <rFont val="Calibri"/>
        <family val="2"/>
        <scheme val="minor"/>
      </rPr>
      <t xml:space="preserve"> 5 - 7 feet</t>
    </r>
    <r>
      <rPr>
        <u/>
        <sz val="11"/>
        <color theme="1"/>
        <rFont val="Calibri"/>
        <family val="2"/>
        <scheme val="minor"/>
      </rPr>
      <t xml:space="preserve">
Mid Rise (MR) Districts:</t>
    </r>
    <r>
      <rPr>
        <sz val="11"/>
        <color theme="1"/>
        <rFont val="Calibri"/>
        <family val="2"/>
        <scheme val="minor"/>
      </rPr>
      <t xml:space="preserve"> 5 feet (min), 7 feet (avg.) setback from streetwall </t>
    </r>
    <r>
      <rPr>
        <u/>
        <sz val="11"/>
        <color theme="1"/>
        <rFont val="Calibri"/>
        <family val="2"/>
        <scheme val="minor"/>
      </rPr>
      <t xml:space="preserve">
High Rise (HR) Districts:</t>
    </r>
    <r>
      <rPr>
        <sz val="11"/>
        <color theme="1"/>
        <rFont val="Calibri"/>
        <family val="2"/>
        <scheme val="minor"/>
      </rPr>
      <t xml:space="preserve"> 
 --- For portion under 45 feet in height: 5 feet min. setback from street
 --- For portion higher than 45 feet in height: 10 feet min. setback. </t>
    </r>
  </si>
  <si>
    <r>
      <t>Range in 3 Low Rise (LR) Districts:</t>
    </r>
    <r>
      <rPr>
        <sz val="11"/>
        <color theme="1"/>
        <rFont val="Calibri"/>
        <family val="2"/>
        <scheme val="minor"/>
      </rPr>
      <t xml:space="preserve"> 5-7 feet (based on façade length)</t>
    </r>
    <r>
      <rPr>
        <u/>
        <sz val="11"/>
        <color theme="1"/>
        <rFont val="Calibri"/>
        <family val="2"/>
        <scheme val="minor"/>
      </rPr>
      <t xml:space="preserve">
Mid Rise (MR) Districts:</t>
    </r>
    <r>
      <rPr>
        <sz val="11"/>
        <color theme="1"/>
        <rFont val="Calibri"/>
        <family val="2"/>
        <scheme val="minor"/>
      </rPr>
      <t xml:space="preserve"> 5 feet (min), 7 feet (avg.) setback from streetwall </t>
    </r>
    <r>
      <rPr>
        <u/>
        <sz val="11"/>
        <color theme="1"/>
        <rFont val="Calibri"/>
        <family val="2"/>
        <scheme val="minor"/>
      </rPr>
      <t xml:space="preserve">
High Rise (HR) Districts: 
</t>
    </r>
    <r>
      <rPr>
        <sz val="11"/>
        <color theme="1"/>
        <rFont val="Calibri"/>
        <family val="2"/>
        <scheme val="minor"/>
      </rPr>
      <t xml:space="preserve"> --- For portion under 45 feet in height: No setback required if abutting an  alley or street; 5 feet min. setback with no alley
 --- For portion higher than 45 feet in height: 10 feet min. setback if abutting an alley; 20 foot minimum setback without alley</t>
    </r>
  </si>
  <si>
    <t>General standard is 1 off-street space/dwelling unit in multifamily residential zones
Minimum parking requirements are reduced in certain locations: 
- No min. parking requirement for multifamily zones in Urban Centers or Station Area Overlay Districts
- No min. parking requirement for multifamily zones in Urban Villages (but not Urban Centers of Station Areas) if within 1320ft of a street with frequent transit service
Reductions in parking requirements also available for multifamily buildings with income restrictions</t>
  </si>
  <si>
    <t>Commercial space requirement</t>
  </si>
  <si>
    <t xml:space="preserve">Dwellings with 1 or more unit(s) above the first floor must have at least 2 unobstructed exits.  A fire escape may be used as 1 of the required exists
Every sleeping room below the 4th floor must have 1 operable window or door available for escape/rescue that opens into an area with means of escape. [Dimension requirements: min. clear opening of 5.7 sf; min. height of 24 inches; min. width of  20 inches; max. of 44 inches above the floor] </t>
  </si>
  <si>
    <t>Exceptions:
-- Units may have 1 exit if they (1) are on a 2nd floor or in a Basement and, (2) the floor has an occupant load of 10 persons or less 
-- Units may have 1 exit if the single exit leads directly to a street, alley or public right of way either (1) at ground level, (2) via an exterior stairway, or (3) via an enclosed stairway usable exclusively by that unit and with appropriate fire rating
-- Units may have 1 exit if there is an automatic sprinkler system in the exit ways and common areas
-- Units may have 1 exit if the exit was built to the specification in the more restrictive of either the 1997 building code or the code in effect at the time construction/renovation
-- Bars/grilles/ etc. may be installed on exit windows meeting certain specifications</t>
  </si>
  <si>
    <t>Minimum sq. ft. per occupant / additional occupant</t>
  </si>
  <si>
    <t>Kitchen sink / appliance / refrigeration requirements</t>
  </si>
  <si>
    <t>Floor area calculations should not include built in equipment including wardrobes, cabinets, kitchen appliances, etc. 
Calculation of floor areas for purposes of lighting and ventilation may include adjoining rooms if at least 50% of the common wall is open and unobstructed and the opening is the greater of either 25 sf or 10% of the floor area of the interior room</t>
  </si>
  <si>
    <t>Transportation</t>
  </si>
  <si>
    <t>Accessory Dwelling Units (ADUs) Regulatory Research - SEATTLE</t>
  </si>
  <si>
    <t>Regulatory Issue</t>
  </si>
  <si>
    <t>Rejected a proposal to implement a cap on ADUs/neighborhood and eliminated citywide cap</t>
  </si>
  <si>
    <t>Seattle Municipal Code, 23.44.041, Accessory Dwelling Units
Zach Patton, Seattle Looks to Cottages for Affordable Housing, www.governing.com, May 2011</t>
  </si>
  <si>
    <t>SMC 23.44.041 Accessory Dwelling Units
http://www.governing.com/topics/transportation-infrastructure/seattle-looks-cottages-affordable-housing-options.html</t>
  </si>
  <si>
    <t xml:space="preserve">8 unrelated persons </t>
  </si>
  <si>
    <r>
      <t xml:space="preserve">Depends on relation to owner </t>
    </r>
    <r>
      <rPr>
        <i/>
        <sz val="11"/>
        <color theme="1"/>
        <rFont val="Calibri"/>
        <family val="2"/>
        <scheme val="minor"/>
      </rPr>
      <t xml:space="preserve">(see above) </t>
    </r>
  </si>
  <si>
    <t xml:space="preserve">Yes. Detached units are not permitted in the Shoreline District. </t>
  </si>
  <si>
    <t>Director waiver is not available in the University District Parking Overlay Area or the Alki Area Parking Overlay Area</t>
  </si>
  <si>
    <t>The requirement is waived in Urban Center and Urban Village locations
Urban Village designation is considered for areas where access to transportation "is good or can be improved."</t>
  </si>
  <si>
    <t xml:space="preserve">Seattle Municipal Code, 23.44.041 (A)(5)
Seattle Comprehensive Plan (A)(1.7)(UV5) </t>
  </si>
  <si>
    <r>
      <t xml:space="preserve">Any number of related persons may occupy each unit </t>
    </r>
    <r>
      <rPr>
        <i/>
        <sz val="11"/>
        <color theme="1"/>
        <rFont val="Calibri"/>
        <family val="2"/>
        <scheme val="minor"/>
      </rPr>
      <t xml:space="preserve">(assuming the dwelling unit complies with citywide regulations on occupancy) </t>
    </r>
  </si>
  <si>
    <t>Micro-Unit Regulatory Research - SEATTLE</t>
  </si>
  <si>
    <r>
      <t>High Rise (HR) Districts:</t>
    </r>
    <r>
      <rPr>
        <sz val="11"/>
        <color theme="1"/>
        <rFont val="Calibri"/>
        <family val="2"/>
        <scheme val="minor"/>
      </rPr>
      <t xml:space="preserve"> For portion under 45 feet in height: No setback required if abutting an alley; 5 feet min. setback with no alley</t>
    </r>
  </si>
  <si>
    <t xml:space="preserve">This is relevant when there is more than one structure located on a single HR lot -- minimum horizontal separation is required between towers over a certain height. </t>
  </si>
  <si>
    <r>
      <t>High Rise (HR) Districts:</t>
    </r>
    <r>
      <rPr>
        <sz val="11"/>
        <color theme="1"/>
        <rFont val="Calibri"/>
        <family val="2"/>
        <scheme val="minor"/>
      </rPr>
      <t xml:space="preserve"> For portion higher than 45 feet in height: 10 feet min. setback if abutting an alley; 20 foot minimum setback without alley</t>
    </r>
  </si>
  <si>
    <r>
      <t>High Rise (HR) Districts:</t>
    </r>
    <r>
      <rPr>
        <sz val="11"/>
        <color theme="1"/>
        <rFont val="Calibri"/>
        <family val="2"/>
        <scheme val="minor"/>
      </rPr>
      <t xml:space="preserve"> </t>
    </r>
    <r>
      <rPr>
        <u/>
        <sz val="11"/>
        <color theme="1"/>
        <rFont val="Calibri"/>
        <family val="2"/>
        <scheme val="minor"/>
      </rPr>
      <t xml:space="preserve">
</t>
    </r>
    <r>
      <rPr>
        <sz val="11"/>
        <color theme="1"/>
        <rFont val="Calibri"/>
        <family val="2"/>
        <scheme val="minor"/>
      </rPr>
      <t>0-45 feet: No minimum separation between interior facades
45-160 feet: 30 feet minimum separation between interior facades
Above 160 feet: 40 feet minimum separation between interior facades</t>
    </r>
  </si>
  <si>
    <t>Horizontal building separation on a single lot</t>
  </si>
  <si>
    <r>
      <t>Range in 3 Low Rise (LR) Districts:</t>
    </r>
    <r>
      <rPr>
        <sz val="11"/>
        <rFont val="Calibri"/>
        <family val="2"/>
        <charset val="204"/>
        <scheme val="minor"/>
      </rPr>
      <t xml:space="preserve"> 0 - 10 feet with alley; 5 - 15 feet without alley</t>
    </r>
    <r>
      <rPr>
        <u/>
        <sz val="11"/>
        <rFont val="Calibri"/>
        <family val="2"/>
        <scheme val="minor"/>
      </rPr>
      <t xml:space="preserve">
Mid Rise (MR) Districts</t>
    </r>
    <r>
      <rPr>
        <sz val="11"/>
        <rFont val="Calibri"/>
        <family val="2"/>
        <charset val="204"/>
        <scheme val="minor"/>
      </rPr>
      <t>: 10 feet with alley; 15 feet without alley</t>
    </r>
  </si>
  <si>
    <t>In LR districts, exceptions are noted for Rowhouse developments but the minimum is 5 feet where the rowhouse development abuts a single-family zone</t>
  </si>
  <si>
    <r>
      <t xml:space="preserve">Parking is required on the same lot requiring it with the exception that it may be located on a site within 800 feet of the site if (1) the lot is not within a single family zone and (2) the requirements of off-site parking are met (SMC 23.54.025)
</t>
    </r>
    <r>
      <rPr>
        <i/>
        <sz val="11"/>
        <rFont val="Calibri"/>
        <family val="2"/>
        <scheme val="minor"/>
      </rPr>
      <t>[See exceptions at 23.54.020]</t>
    </r>
  </si>
  <si>
    <t xml:space="preserve">Lot sizes range from 5,000sf to 9,600sf. </t>
  </si>
  <si>
    <t xml:space="preserve">Owner(s) must record a covenant on the property agreeing to restrict the use of the ADU and the principal unit to the occupancy requirements of the SMC and must agree to notify all prospective purchasers of the covenant. 
Owner must file a owner-occupancy covenant with the county prior to receiving an ADU permit. </t>
  </si>
  <si>
    <t>Seattle Municipal Code, 23.44.041 (C)(3)-(4) 
Client Assistance Memo 116A</t>
  </si>
  <si>
    <t>Permit Intake Fee
Plan Review Fee</t>
  </si>
  <si>
    <t>No public comment period</t>
  </si>
  <si>
    <t>CAM 116a/116b</t>
  </si>
  <si>
    <t>http://www.seattle.gov/DPD/Publications/CAM/cam116a.pdf</t>
  </si>
  <si>
    <t xml:space="preserve">Client Assistance Memo 116A; Department of Planning and Development, Establishing an Attached Accessory Dwelling Unit. </t>
  </si>
  <si>
    <t xml:space="preserve">Yes.  Attached ADUs are permitted in owner-occupied single-family homes citywide.  Attached ADUs are permitted in rowhouses and townhouses in lowrise zones.  </t>
  </si>
  <si>
    <t>Accessory unit size is not dictated by FAR</t>
  </si>
  <si>
    <r>
      <t>Relevant only in low-rise districts:</t>
    </r>
    <r>
      <rPr>
        <sz val="11"/>
        <rFont val="Calibri"/>
        <family val="2"/>
        <charset val="204"/>
        <scheme val="minor"/>
      </rPr>
      <t xml:space="preserve"> The gross floor area may not exceed 40% of the total gross floor area in residential use on the lot (exclusive of garages, storage sheds and non-habitable spaces) </t>
    </r>
  </si>
  <si>
    <t>Seattle Municipal Code, 23.45.545 (I)(3)</t>
  </si>
  <si>
    <t>Seattle Municipal Code, 23.44.041 Table A (a) &amp; FN 1 
Seattle Municipal Code, 23.45.545 (I)(3)</t>
  </si>
  <si>
    <t>Seattle Municipal Code, 23.44.041 (A)(5)
Seattle Municipal Code, 23.45.545 (I)(7)</t>
  </si>
  <si>
    <t>Seattle Municipal Code, 23.44.041 Table B (k)(1)-(3) 
Seattle Municipal Code, 23.45.514 (C)(2)</t>
  </si>
  <si>
    <t xml:space="preserve">Seattle Municipal Code, 23.42.050 (D) </t>
  </si>
  <si>
    <t>One ADU is allowed per single family lot
One ADU is allowed for each principle unit within a lowrise district (1 ADU/townhouse or rowhouse)</t>
  </si>
  <si>
    <t>Seattle Municipal Code, 23.44.041 (A)(1) 
Seattle Municipal Code, 23.45.545 (I)(1)</t>
  </si>
  <si>
    <t>Exception may be granted ADU development standards if conversion does not increase the structure's nonconformity and the accessory structure was constructed prior to June 1, 1999, as an accessory structure.</t>
  </si>
  <si>
    <t xml:space="preserve">Seattle Municipal Code 23.44.041 (B)(3) </t>
  </si>
  <si>
    <t xml:space="preserve">No direct provision. </t>
  </si>
  <si>
    <r>
      <t xml:space="preserve">In High Rise districts: Max height is attainable through the Affordable Housing Incentive program (SMC 23.58A.014).  Additional height (between base and max) is attainable through provision of open space or an open space payment, a green space setback, or transferred development potential (SMC 23.45.516) 
</t>
    </r>
    <r>
      <rPr>
        <sz val="11"/>
        <color rgb="FFFF0000"/>
        <rFont val="Calibri"/>
        <family val="2"/>
        <scheme val="minor"/>
      </rPr>
      <t/>
    </r>
  </si>
  <si>
    <r>
      <t>Range in 3 Low Rise (LR) Districts:</t>
    </r>
    <r>
      <rPr>
        <sz val="11"/>
        <color theme="1"/>
        <rFont val="Calibri"/>
        <family val="2"/>
        <scheme val="minor"/>
      </rPr>
      <t xml:space="preserve"> 18 - 40 feet (based on housing type and location inside or outside an Urban Village) </t>
    </r>
    <r>
      <rPr>
        <u/>
        <sz val="11"/>
        <color theme="1"/>
        <rFont val="Calibri"/>
        <family val="2"/>
        <scheme val="minor"/>
      </rPr>
      <t xml:space="preserve">
Mid Rise (MR) Districts</t>
    </r>
    <r>
      <rPr>
        <sz val="11"/>
        <color theme="1"/>
        <rFont val="Calibri"/>
        <family val="2"/>
        <scheme val="minor"/>
      </rPr>
      <t>: 60 - 85 feet</t>
    </r>
    <r>
      <rPr>
        <u/>
        <sz val="11"/>
        <color theme="1"/>
        <rFont val="Calibri"/>
        <family val="2"/>
        <scheme val="minor"/>
      </rPr>
      <t xml:space="preserve">
High Rise (HR) Districts</t>
    </r>
    <r>
      <rPr>
        <sz val="11"/>
        <color theme="1"/>
        <rFont val="Calibri"/>
        <family val="2"/>
        <scheme val="minor"/>
      </rPr>
      <t>: 160 - 300 feet</t>
    </r>
  </si>
  <si>
    <t>Other Review Mechanisms</t>
  </si>
  <si>
    <t>Design Review</t>
  </si>
  <si>
    <t>Environmental Review</t>
  </si>
  <si>
    <t>Trigger of increased review</t>
  </si>
  <si>
    <t>SMC 22.206.050(A); SMC 22.206.050(C); SMC 22.206.020(C)</t>
  </si>
  <si>
    <t>Micro-units are not a defined category of use in the Seattle Code</t>
  </si>
  <si>
    <t xml:space="preserve">May have to provide/complete additional elements to receive highest FAR such as: LEED silver designation, affordable housing provision, etc. 
In High Rise districts: Base FAR is 7 on lots greater than 15,000 SF and Base FAR is 8 on lots less than 15,000 sf; the Max FAR is 13 for structures less than 240 feet high and 14 for structures over 240 feet high.  Max FAR is attainable through the Affordable Housing Incentive program (SMC 23.58A.014).  Additional floor area (between base and max) is attainable through provision of open space or an open space payment, a green space setback, or transferred development potential (SMC 23.45.516) </t>
  </si>
  <si>
    <t xml:space="preserve">35%-75% (for portions of  structures &gt; 65ft) </t>
  </si>
  <si>
    <r>
      <t>In Downtown Zoning Overlay:</t>
    </r>
    <r>
      <rPr>
        <sz val="11"/>
        <color theme="1"/>
        <rFont val="Calibri"/>
        <family val="2"/>
        <scheme val="minor"/>
      </rPr>
      <t xml:space="preserve"> 35%-75% (for portions of structures &gt; 65ft high) </t>
    </r>
  </si>
  <si>
    <t xml:space="preserve">SMC 23.49.158 (Table A) </t>
  </si>
  <si>
    <t xml:space="preserve">Minimum space required for solid waste storage is indicated by number of dwelling units within the multi-family building: 
2-8 DUs - 84sf [Min horizontal dimension: 7ft] 
9-15 DUs - 150sf  [Min horizontal dimension: 12ft] 
16-25 DUs - 225sf  [Min horizontal dimension: 12ft] 
26-50 DUs - 375sf  [Min horizontal dimension: 12ft] 
51-100 DUs - 375sf (plus 4 square feet for each additional unit above 50) [Min horizontal dimension: 12ft] 
&gt; 100 DUs -  575 sf (plus 4 square feet for each additional unit above 100)  [Min horizontal dimension: 12ft - but requirement is reduced if 20ft]  </t>
  </si>
  <si>
    <t>For buildings with over 100 DUs, the total required size may be reduced by 15% if the space has a minimum horizontal dimension of 20 ft.</t>
  </si>
  <si>
    <t>SMC 23.45.522(A)-(D); SMC 23.49.010(B)</t>
  </si>
  <si>
    <t>For REQUIRED commercial space and restrictions on street-level residential uses, see Downtown Zoning SMC 23.49.009; Seattle Mixed 23.48.019; Commercial Zones SMC 23.47A.005. 
Also see street-level use requirements map in Appendix B</t>
  </si>
  <si>
    <t>SMC 22.206.050(C)</t>
  </si>
  <si>
    <t>2009 Seattle Building Code § 1208.2</t>
  </si>
  <si>
    <t>SMC 22.206.020(B); 2009 Seattle Building Code § 1208.1</t>
  </si>
  <si>
    <t>SMC 22.206.050(D); 2009 Seattle Building Code § 1208.1</t>
  </si>
  <si>
    <t>SMC 22.206.020(A); 2009 Seattle Building Code § 1208.3</t>
  </si>
  <si>
    <t>SMC 22.206.020(C); 2009 Seattle Building Code § 1208.4</t>
  </si>
  <si>
    <t xml:space="preserve">Separate closet is required in Efficiency Dwelling Units  </t>
  </si>
  <si>
    <t>2009 Seattle Building Code § 1208.4(2)</t>
  </si>
  <si>
    <r>
      <t>Every dwelling unit must have a kitchen
Kitchen must have a clear passageway of at least 3ft</t>
    </r>
    <r>
      <rPr>
        <u/>
        <sz val="11"/>
        <color theme="1"/>
        <rFont val="Calibri"/>
        <family val="2"/>
        <scheme val="minor"/>
      </rPr>
      <t/>
    </r>
  </si>
  <si>
    <t xml:space="preserve">Private baths must be accessible from inside the unit; the only access to the bathroom from the bedroom must not be through another bedroom; Bathroom door should not open directly into a food prep area (unless it has a tight fitting door) 
If shared bathroom, it must be on either the same floor as the residents using it or an adjacent floor if each floor has fewer than 8 residents </t>
  </si>
  <si>
    <t>SMC 22.206.050(D);  2009 Seattle Building Code § 1208.4(3)</t>
  </si>
  <si>
    <t>2009 Seattle Building Code § 1208.1; 2009 Seattle Building Code § 1208.4(3)</t>
  </si>
  <si>
    <t>Counters and backslashes must have impervious surface [See SMC 22.206.050(D)]</t>
  </si>
  <si>
    <r>
      <rPr>
        <u/>
        <sz val="11"/>
        <color theme="1"/>
        <rFont val="Calibri"/>
        <family val="2"/>
        <scheme val="minor"/>
      </rPr>
      <t>Single-Family Zones</t>
    </r>
    <r>
      <rPr>
        <sz val="11"/>
        <color theme="1"/>
        <rFont val="Calibri"/>
        <family val="2"/>
        <scheme val="minor"/>
      </rPr>
      <t xml:space="preserve">: One dwelling may contain either an unlimited number or related people or 8 unrelated adults 
</t>
    </r>
    <r>
      <rPr>
        <u/>
        <sz val="11"/>
        <color theme="1"/>
        <rFont val="Calibri"/>
        <family val="2"/>
        <scheme val="minor"/>
      </rPr>
      <t>Multi-Family Zones:</t>
    </r>
    <r>
      <rPr>
        <sz val="11"/>
        <color theme="1"/>
        <rFont val="Calibri"/>
        <family val="2"/>
        <scheme val="minor"/>
      </rPr>
      <t xml:space="preserve"> Occupancy is limited by unit size in that sleeping rooms must be at least 70sf for two occupant and the minimum sleeping room size increases by 50 sf per additional occupant; no indication that relation changes that equation</t>
    </r>
  </si>
  <si>
    <t>SMC 22.902; SMC 22.903</t>
  </si>
  <si>
    <t>http://www.beyondchron.org/news/index.php?itemid=4363</t>
  </si>
  <si>
    <t xml:space="preserve">2009 Seattle Building Code ch. 34 </t>
  </si>
  <si>
    <t>General standard is 1 off-street space/dwelling unit in multifamily residential zones</t>
  </si>
  <si>
    <r>
      <t xml:space="preserve">Parking is required on the same lot requiring it with the exception that it may be located on a site within 800 feet of the site if (1) the lot is not within a single family zone and (2) the requirements of off-site parking are met (SMC 23.54.025)
</t>
    </r>
    <r>
      <rPr>
        <i/>
        <sz val="11"/>
        <rFont val="Calibri"/>
        <family val="2"/>
        <scheme val="minor"/>
      </rPr>
      <t>[For other exceptions see 23.54.020]</t>
    </r>
  </si>
  <si>
    <t>Minimum parking requirements are reduced in certain locations: 
- No min. parking requirement for multifamily zones in Urban Centers or Station Area Overlay Districts
- No min. parking requirement for multifamily zones in Urban Villages (but not Urban Centers of Station Areas) if within 1320ft of a street with frequent transit service</t>
  </si>
  <si>
    <t>Reductions in parking requirements also available for multifamily buildings with income restrictions</t>
  </si>
  <si>
    <t>Seattle Department of Planning and Development</t>
  </si>
  <si>
    <t>Yes.
Home owners must complete an "Application to Establish an Accessory Dwelling Unity (ADU or Backyard Cottage")</t>
  </si>
  <si>
    <t>No.</t>
  </si>
  <si>
    <t xml:space="preserve">No.  Mandatory Design Review is not triggered by an application for an ADU on a single family lot.  </t>
  </si>
  <si>
    <t>CAM 238</t>
  </si>
  <si>
    <t>CAM 208</t>
  </si>
  <si>
    <r>
      <t xml:space="preserve">Mandatory environmental review by the City of Seattle per the State Environmental Policy Act (SEPA) and Seattle SEPA Ordinance is triggered at the following thresholds: 
</t>
    </r>
    <r>
      <rPr>
        <u/>
        <sz val="11"/>
        <color theme="1"/>
        <rFont val="Calibri"/>
        <family val="2"/>
        <scheme val="minor"/>
      </rPr>
      <t xml:space="preserve">Outside Urban Centers/Urban Villages and Station Overlays:
</t>
    </r>
    <r>
      <rPr>
        <sz val="11"/>
        <color theme="1"/>
        <rFont val="Calibri"/>
        <family val="2"/>
        <scheme val="minor"/>
      </rPr>
      <t xml:space="preserve">Lowrise: 4-8 DUs; Midrise: 20; Highrise: 20; Seattle Mixed: 20; Downtown Mixed: N/A
</t>
    </r>
    <r>
      <rPr>
        <u/>
        <sz val="11"/>
        <color theme="1"/>
        <rFont val="Calibri"/>
        <family val="2"/>
        <scheme val="minor"/>
      </rPr>
      <t>Within Urban Centers/Urban Villages and Station Overlays IF growth targets have NOT been exceeded:</t>
    </r>
    <r>
      <rPr>
        <sz val="11"/>
        <color theme="1"/>
        <rFont val="Calibri"/>
        <family val="2"/>
        <scheme val="minor"/>
      </rPr>
      <t xml:space="preserve">
Lowrise: 200 DUs; Midrise: 200; Highrise: 200; Seattle Mixed: 200; Downtown Mixed: 250
</t>
    </r>
    <r>
      <rPr>
        <u/>
        <sz val="11"/>
        <color theme="1"/>
        <rFont val="Calibri"/>
        <family val="2"/>
        <scheme val="minor"/>
      </rPr>
      <t>Within Urban Centers/Urban Villages and Station Overlays IF growth targets HAVE been exceeded:</t>
    </r>
    <r>
      <rPr>
        <sz val="11"/>
        <color theme="1"/>
        <rFont val="Calibri"/>
        <family val="2"/>
        <scheme val="minor"/>
      </rPr>
      <t xml:space="preserve">
Lowrise: 20 DUs; Midrise: 20; Highrise: 20; Seattle Mixed: 20; Downtown Mixed: 20</t>
    </r>
  </si>
  <si>
    <t>2009 Seattle Building Code § 1204; 2009 Seattle Building Code § 1207; 2009 Seattle Building Code § 1210</t>
  </si>
  <si>
    <t>No provision</t>
  </si>
  <si>
    <t>No ADU specific regulations</t>
  </si>
  <si>
    <t>SMC 22.206.040(F); 2009 Seattle Building Code § 1206</t>
  </si>
  <si>
    <t xml:space="preserve">Considerable additional fire safety measures are provided by Section 701 of the 2009 Seattle Building Code </t>
  </si>
  <si>
    <t>2009 Seattle Building Code § 701</t>
  </si>
  <si>
    <t>Additional applicable federal laws summarized in the Accessibility Laws Memo</t>
  </si>
  <si>
    <t>Fee for application</t>
  </si>
  <si>
    <t xml:space="preserve">No provision </t>
  </si>
  <si>
    <r>
      <t xml:space="preserve">See generally </t>
    </r>
    <r>
      <rPr>
        <sz val="11"/>
        <color theme="1"/>
        <rFont val="Calibri"/>
        <family val="2"/>
        <scheme val="minor"/>
      </rPr>
      <t>SMC 223.42.042</t>
    </r>
  </si>
  <si>
    <t>SMC 22.900B.010</t>
  </si>
  <si>
    <r>
      <t xml:space="preserve">Additional miscellaneous fees may be applied; </t>
    </r>
    <r>
      <rPr>
        <i/>
        <sz val="11"/>
        <color theme="1"/>
        <rFont val="Calibri"/>
        <family val="2"/>
        <scheme val="minor"/>
      </rPr>
      <t xml:space="preserve">see </t>
    </r>
    <r>
      <rPr>
        <sz val="11"/>
        <color theme="1"/>
        <rFont val="Calibri"/>
        <family val="2"/>
        <scheme val="minor"/>
      </rPr>
      <t>SMC 22.900B.020</t>
    </r>
  </si>
  <si>
    <t>Generally required except in a few minor exceptions</t>
  </si>
  <si>
    <t>2009 Seattle Building Code, Appendix K, § 103</t>
  </si>
  <si>
    <t>No provision requiring for basic building permit application but notice for public comment is required at various points throughout the land use process if a land use change is sought</t>
  </si>
  <si>
    <t>SMC 23.76</t>
  </si>
  <si>
    <t>SMC 22.206.070</t>
  </si>
  <si>
    <t>DPD Frequently Asked Questions, https://www.seattle.gov/dpd/Permits/FAQ/Permits/default.asp</t>
  </si>
  <si>
    <t xml:space="preserve">No separate provision limiting additional bedrooms in ADU other than restriction on non-related adults (see above) </t>
  </si>
  <si>
    <t>Yes.</t>
  </si>
  <si>
    <t>See CAM 116A/116B</t>
  </si>
  <si>
    <t>Egress requirements</t>
  </si>
  <si>
    <t xml:space="preserve">2009 Seattle Residential Code § R311 </t>
  </si>
  <si>
    <t xml:space="preserve">Detached one- and two-family dwellings and their accessory structures are not required to be accessible </t>
  </si>
  <si>
    <r>
      <rPr>
        <i/>
        <sz val="11"/>
        <rFont val="Calibri"/>
        <family val="2"/>
        <scheme val="minor"/>
      </rPr>
      <t xml:space="preserve">See </t>
    </r>
    <r>
      <rPr>
        <sz val="11"/>
        <rFont val="Calibri"/>
        <family val="2"/>
        <charset val="204"/>
        <scheme val="minor"/>
      </rPr>
      <t>2009 Seattle Building Code § 1107</t>
    </r>
  </si>
  <si>
    <t xml:space="preserve">No  provision. </t>
  </si>
  <si>
    <t xml:space="preserve">No.  Home occupations are expressly permitted in accessory dwelling units and not limited or prohibited even if a home occupation is conducted by the resident of the principle dwelling </t>
  </si>
  <si>
    <t>Home occupations in ADUs are governed by the same regulations as home occupations in principle units (See SMC 23.42.050)</t>
  </si>
  <si>
    <t>Each dwelling unit must have 1 habitable room of at least 120 sf; additional habitable rooms must be at least 70sf</t>
  </si>
  <si>
    <t>Yes; No provision indicating that ADUs may not have decks that otherwise comply with all Land Use and Building Code requirements</t>
  </si>
  <si>
    <t>Applicant must submit plans with ADU-specific application and DPD reviews for consistency with building codes
Applicant may also have to obtain a separate electrical permit</t>
  </si>
  <si>
    <r>
      <rPr>
        <i/>
        <sz val="11"/>
        <color theme="1"/>
        <rFont val="Calibri"/>
        <family val="2"/>
        <scheme val="minor"/>
      </rPr>
      <t>See</t>
    </r>
    <r>
      <rPr>
        <sz val="11"/>
        <color theme="1"/>
        <rFont val="Calibri"/>
        <family val="2"/>
        <scheme val="minor"/>
      </rPr>
      <t xml:space="preserve"> Occupancy Standards 101 for Housing Providers 
SMC 22.206.020(C) 
</t>
    </r>
    <r>
      <rPr>
        <i/>
        <sz val="11"/>
        <color theme="1"/>
        <rFont val="Calibri"/>
        <family val="2"/>
        <scheme val="minor"/>
      </rPr>
      <t xml:space="preserve">See also </t>
    </r>
    <r>
      <rPr>
        <sz val="11"/>
        <color theme="1"/>
        <rFont val="Calibri"/>
        <family val="2"/>
        <scheme val="minor"/>
      </rPr>
      <t>SMC 23.44.006(A); SMC 22.204.070(A); SMC 23.44.015</t>
    </r>
  </si>
  <si>
    <t xml:space="preserve">If required windows face into court, court must be at least 3' wide and unobstructed to the sky 
Courts shall not be less than 3' in width BUT courts with windows opening on opposite sides must be 6' wide.  
Courts shall be no less than 10'in length unless bounded on one side by a public way or yard. 
For each story over 2, the width must be increased by 1' and the length must be increased by 2' (unless the building is over 14'in which case the minimum size should be based on a building of 14') </t>
  </si>
  <si>
    <r>
      <rPr>
        <u/>
        <sz val="11"/>
        <color theme="1"/>
        <rFont val="Calibri"/>
        <family val="2"/>
        <scheme val="minor"/>
      </rPr>
      <t>Low Rise (LR) Districts:</t>
    </r>
    <r>
      <rPr>
        <sz val="11"/>
        <color theme="1"/>
        <rFont val="Calibri"/>
        <family val="2"/>
        <scheme val="minor"/>
      </rPr>
      <t xml:space="preserve"> Rowhouse and Townhouse developments must include amenity space equal to 25% of the lot area and typically must be provided at ground level; Cottage Housing requires 300sf amenity space for each cottage and 150sf amenity space for each carriage house</t>
    </r>
    <r>
      <rPr>
        <u/>
        <sz val="11"/>
        <color theme="1"/>
        <rFont val="Calibri"/>
        <family val="2"/>
        <scheme val="minor"/>
      </rPr>
      <t xml:space="preserve">
Mid Rise (MR) and High Rise (HR):</t>
    </r>
    <r>
      <rPr>
        <sz val="11"/>
        <color theme="1"/>
        <rFont val="Calibri"/>
        <family val="2"/>
        <scheme val="minor"/>
      </rPr>
      <t xml:space="preserve"> A minimum of 5% of the gross floor area must be commonly accessible amenity space with no more than 50% enclosed  
</t>
    </r>
    <r>
      <rPr>
        <u/>
        <sz val="11"/>
        <color theme="1"/>
        <rFont val="Calibri"/>
        <family val="2"/>
        <scheme val="minor"/>
      </rPr>
      <t>Downtown Zoning Overlay:</t>
    </r>
    <r>
      <rPr>
        <sz val="11"/>
        <color theme="1"/>
        <rFont val="Calibri"/>
        <family val="2"/>
        <scheme val="minor"/>
      </rPr>
      <t xml:space="preserve"> Common recreation area is required of at least 5% of total gross floor area in all developments with more than 20 dwelling units; must be commonly accessible, no more than 50% may be enclosed, not less than 225sf, and other nuances provided in the code</t>
    </r>
  </si>
  <si>
    <t>Kitchen must contain a sink (with hot and cold running water), counters for storage, cooking appliance, refrigeration facilities and a clear working (with impervious surfaces) space of at least 30in. [See 2009 Seattle Building Code § 1208.4(3) and SMC 22.206.050(D)]</t>
  </si>
  <si>
    <t>(1) Temperature Control [2009 Seattle Building Code § 1204]: Unit must have a system capable of maintaining an average temperature of 68 degrees as measured at a point 3 ft above the floor
(2) Sound Transmission [2009 Seattle Building Code § 1207]: 
(3) Materials [2009 Seattle Building Code § 1210]</t>
  </si>
  <si>
    <t>No limitations/caps on conversions 
Tenants in rental buildings converted to Condominiums or Cooperative buildings are protected by notice, opportunity to purchase, and relocation assistance requirements</t>
  </si>
  <si>
    <t>The DPD base fee is $177
Hourly charges may apply: Land Use Review ($250/hr.); All other reviews ($177/hr.)</t>
  </si>
  <si>
    <r>
      <t xml:space="preserve">Mandatory design review by the Design Review Board is triggered at the following thresholds: 
</t>
    </r>
    <r>
      <rPr>
        <u/>
        <sz val="11"/>
        <color theme="1"/>
        <rFont val="Calibri"/>
        <family val="2"/>
        <scheme val="minor"/>
      </rPr>
      <t>Lowrise</t>
    </r>
    <r>
      <rPr>
        <sz val="11"/>
        <color theme="1"/>
        <rFont val="Calibri"/>
        <family val="2"/>
        <scheme val="minor"/>
      </rPr>
      <t xml:space="preserve">: More that 8 DUs
</t>
    </r>
    <r>
      <rPr>
        <u/>
        <sz val="11"/>
        <color theme="1"/>
        <rFont val="Calibri"/>
        <family val="2"/>
        <scheme val="minor"/>
      </rPr>
      <t>Midrise, Highrise, Seattle Mixed, Downtown Mixed:</t>
    </r>
    <r>
      <rPr>
        <sz val="11"/>
        <color theme="1"/>
        <rFont val="Calibri"/>
        <family val="2"/>
        <scheme val="minor"/>
      </rPr>
      <t xml:space="preserve"> More than 20 DUs</t>
    </r>
  </si>
  <si>
    <t>A certain number of units must be accessible based on the number of total units in the building 
1-25 units: 1 accessible unit
26-50 units: 2 accessible units
51-75 units: 4 accessible units
76-100 units: 5 accessible units
101-150 units: 7 accessible units
151-200 units: 8 accessible units
201-300 units: 10 accessible units
301-400 units: 12 accessible units
401-500 units: 13 accessible units
500-1,000 units: 3% of total
Over 1,000 units: 30 + 2 for each 100 or fraction thereof over 1,000</t>
  </si>
  <si>
    <t>http://www.seattle.gov/DPD/Publications/CAM/cam208.pdf</t>
  </si>
  <si>
    <t>http://www.seattle.gov/DPD/Publications/CAM/cam238.pdf</t>
  </si>
  <si>
    <t>http://www.seattle.gov/DPD/Publications/CAM/cam116a.pdf; http://www.seattle.gov/DPD/Publications/CAM/cam116b.pdf</t>
  </si>
  <si>
    <t>http://www.seattle.gov/DPD/Publications/CAM/cam116a.pd</t>
  </si>
  <si>
    <t>https://www.seattle.gov/dpd/Permits/FAQ/Permits/default.asp</t>
  </si>
  <si>
    <t>http://ecodes.biz/ecodes_support/free_resources/seattle2009/09seattle_residential/PDFs/Chapter%203_Building%20Planning.pdf</t>
  </si>
  <si>
    <t>http://ecodes.biz/ecodes_support/free_resources/seattle2009/09seattle_building/PDFs/Chapter%2011_Accessibility.pdf</t>
  </si>
  <si>
    <t>2009 Seattle Building Code § 1103.2.4</t>
  </si>
  <si>
    <t>http://ecodes.biz/ecodes_support/free_resources/seattle2009/09seattle_building/PDFs/Chapter%2034_Existing%20Buildings%20and%20Structures.pdf;
Non-conforming Uses (SMC 23.42.104)</t>
  </si>
  <si>
    <t>http://ecodes.biz/ecodes_support/free_resources/seattle2009/09seattle_building/PDFs/Appendix%20K_Administrative%20Provisions.pdf</t>
  </si>
  <si>
    <t>http://ecodes.biz/ecodes_support/free_resources/seattle2009/09seattle_building/PDFs/Chapter%207_Fire%20and%20Smoke%20Protection%20Features.pdf</t>
  </si>
  <si>
    <r>
      <t xml:space="preserve">Minimum applies to SROs as well whereas dormitory buildings have different minimums
</t>
    </r>
    <r>
      <rPr>
        <u/>
        <sz val="11"/>
        <color theme="1"/>
        <rFont val="Calibri"/>
        <family val="2"/>
        <scheme val="minor"/>
      </rPr>
      <t>Multi-use rooms:</t>
    </r>
    <r>
      <rPr>
        <sz val="11"/>
        <color theme="1"/>
        <rFont val="Calibri"/>
        <family val="2"/>
        <scheme val="minor"/>
      </rPr>
      <t xml:space="preserve"> If the room is intended for use as both living &amp; cooking or living &amp; sleeping, it must be at least 130 sf (for one occupant) or at least 150 sf (for two occupants). 
</t>
    </r>
    <r>
      <rPr>
        <u/>
        <sz val="11"/>
        <color theme="1"/>
        <rFont val="Calibri"/>
        <family val="2"/>
        <scheme val="minor"/>
      </rPr>
      <t>Efficiency Units</t>
    </r>
    <r>
      <rPr>
        <sz val="11"/>
        <color theme="1"/>
        <rFont val="Calibri"/>
        <family val="2"/>
        <scheme val="minor"/>
      </rPr>
      <t xml:space="preserve">: International code provides for efficiency units that may be 220 sf for 2 people with 100 sf for each additional occupant </t>
    </r>
    <r>
      <rPr>
        <i/>
        <sz val="11"/>
        <color theme="1"/>
        <rFont val="Calibri"/>
        <family val="2"/>
        <scheme val="minor"/>
      </rPr>
      <t>[+ sf for bathroom and kitchen]</t>
    </r>
  </si>
  <si>
    <r>
      <t xml:space="preserve">Each dwelling unit must have a toilet, lavatory, shower or tub located in a separate room or rooms
</t>
    </r>
    <r>
      <rPr>
        <u/>
        <sz val="11"/>
        <color theme="1"/>
        <rFont val="Calibri"/>
        <family val="2"/>
        <scheme val="minor"/>
      </rPr>
      <t>Shared bathrooms:</t>
    </r>
    <r>
      <rPr>
        <sz val="11"/>
        <color theme="1"/>
        <rFont val="Calibri"/>
        <family val="2"/>
        <scheme val="minor"/>
      </rPr>
      <t xml:space="preserve"> There must be at least one bathroom available per 8 residents with an opening on a public hallway</t>
    </r>
  </si>
  <si>
    <r>
      <rPr>
        <i/>
        <sz val="11"/>
        <rFont val="Calibri"/>
        <family val="2"/>
        <scheme val="minor"/>
      </rPr>
      <t>Passageway:</t>
    </r>
    <r>
      <rPr>
        <sz val="11"/>
        <rFont val="Calibri"/>
        <family val="2"/>
        <charset val="204"/>
        <scheme val="minor"/>
      </rPr>
      <t xml:space="preserve"> Must have a clear passageway of not less than 3ft between counterfronts, appliances and walls
</t>
    </r>
    <r>
      <rPr>
        <i/>
        <sz val="11"/>
        <rFont val="Calibri"/>
        <family val="2"/>
        <scheme val="minor"/>
      </rPr>
      <t xml:space="preserve">Workspace: </t>
    </r>
    <r>
      <rPr>
        <sz val="11"/>
        <rFont val="Calibri"/>
        <family val="2"/>
        <charset val="204"/>
        <scheme val="minor"/>
      </rPr>
      <t>Kitchens must provide a sink, cooking appliance, refrigeration, and not less than 30in of clear work space [for efficiency dwelling units]</t>
    </r>
  </si>
  <si>
    <r>
      <t xml:space="preserve">SMC 22.206.040(A); SMC 23.45.529(C)(1)(a); </t>
    </r>
    <r>
      <rPr>
        <i/>
        <sz val="11"/>
        <color theme="1"/>
        <rFont val="Calibri"/>
        <family val="2"/>
        <scheme val="minor"/>
      </rPr>
      <t>See also</t>
    </r>
    <r>
      <rPr>
        <sz val="11"/>
        <color theme="1"/>
        <rFont val="Calibri"/>
        <family val="2"/>
        <scheme val="minor"/>
      </rPr>
      <t xml:space="preserve"> 2009 Seattle Building Code § 1205. </t>
    </r>
  </si>
  <si>
    <r>
      <t>Structures legally constructed in accordance with a prior code and in existence at the time of passage of the current building code</t>
    </r>
    <r>
      <rPr>
        <sz val="11"/>
        <rFont val="Calibri"/>
        <family val="2"/>
        <charset val="204"/>
        <scheme val="minor"/>
      </rPr>
      <t xml:space="preserve"> [August 2010]</t>
    </r>
    <r>
      <rPr>
        <sz val="11"/>
        <color theme="1"/>
        <rFont val="Calibri"/>
        <family val="2"/>
        <scheme val="minor"/>
      </rPr>
      <t xml:space="preserve"> may continue their existing occupancy with some exceptions:
- Such occupancy cannot be hazardous 
- Changes to occupancy must comply with the current code 
- Alterations and repair must conform but may not necessitate entire building compliance 
- Change in occupancy type or categorization may require update of structure to conform with current code </t>
    </r>
  </si>
  <si>
    <r>
      <rPr>
        <u/>
        <sz val="11"/>
        <rFont val="Calibri"/>
        <family val="2"/>
        <scheme val="minor"/>
      </rPr>
      <t>Attached</t>
    </r>
    <r>
      <rPr>
        <sz val="11"/>
        <rFont val="Calibri"/>
        <family val="2"/>
        <charset val="204"/>
        <scheme val="minor"/>
      </rPr>
      <t>: No minimum for attached accessory dwelling units other than adherence to general zoning guidelines for structure</t>
    </r>
    <r>
      <rPr>
        <sz val="11"/>
        <color theme="1"/>
        <rFont val="Calibri"/>
        <family val="2"/>
        <scheme val="minor"/>
      </rPr>
      <t xml:space="preserve">
</t>
    </r>
    <r>
      <rPr>
        <u/>
        <sz val="11"/>
        <color theme="1"/>
        <rFont val="Calibri"/>
        <family val="2"/>
        <scheme val="minor"/>
      </rPr>
      <t>Detached:</t>
    </r>
    <r>
      <rPr>
        <sz val="11"/>
        <color theme="1"/>
        <rFont val="Calibri"/>
        <family val="2"/>
        <scheme val="minor"/>
      </rPr>
      <t xml:space="preserve"> Lots with detached ADUs must be a minimum of 4,000 sf, 25 ft. wide, and 70 feet deep. </t>
    </r>
  </si>
  <si>
    <r>
      <rPr>
        <i/>
        <sz val="11"/>
        <color theme="1"/>
        <rFont val="Calibri"/>
        <family val="2"/>
        <scheme val="minor"/>
      </rPr>
      <t>See generally</t>
    </r>
    <r>
      <rPr>
        <sz val="11"/>
        <color theme="1"/>
        <rFont val="Calibri"/>
        <family val="2"/>
        <scheme val="minor"/>
      </rPr>
      <t xml:space="preserve"> Seattle Municipal Code 23.44.041 (B)</t>
    </r>
  </si>
  <si>
    <r>
      <rPr>
        <u/>
        <sz val="11"/>
        <color theme="1"/>
        <rFont val="Calibri"/>
        <family val="2"/>
        <scheme val="minor"/>
      </rPr>
      <t>Attached (in Single Family District):</t>
    </r>
    <r>
      <rPr>
        <sz val="11"/>
        <color theme="1"/>
        <rFont val="Calibri"/>
        <family val="2"/>
        <scheme val="minor"/>
      </rPr>
      <t xml:space="preserve"> Maximum Gross Floor Area of 1000 sf (including garage and storage area); larger attached ADUs are permissible if (1) they were built before June, 1 1999 and (2) the entire unit is on one level</t>
    </r>
    <r>
      <rPr>
        <u/>
        <sz val="11"/>
        <color theme="1"/>
        <rFont val="Calibri"/>
        <family val="2"/>
        <scheme val="minor"/>
      </rPr>
      <t xml:space="preserve">
Detached (in Single Family District): </t>
    </r>
    <r>
      <rPr>
        <sz val="11"/>
        <color theme="1"/>
        <rFont val="Calibri"/>
        <family val="2"/>
        <scheme val="minor"/>
      </rPr>
      <t xml:space="preserve">Maximum Gross Floor Area of 800 sf (including garage and storage area but excluding areas below grade) 
</t>
    </r>
    <r>
      <rPr>
        <u/>
        <sz val="11"/>
        <color theme="1"/>
        <rFont val="Calibri"/>
        <family val="2"/>
        <scheme val="minor"/>
      </rPr>
      <t>Attached OR Detached (in Lowrise District):</t>
    </r>
    <r>
      <rPr>
        <sz val="11"/>
        <color theme="1"/>
        <rFont val="Calibri"/>
        <family val="2"/>
        <scheme val="minor"/>
      </rPr>
      <t xml:space="preserve"> Maximum Gross Floor Area of 650 sf</t>
    </r>
  </si>
  <si>
    <r>
      <rPr>
        <u/>
        <sz val="11"/>
        <color theme="1"/>
        <rFont val="Calibri"/>
        <family val="2"/>
        <scheme val="minor"/>
      </rPr>
      <t>Attached:</t>
    </r>
    <r>
      <rPr>
        <sz val="11"/>
        <color theme="1"/>
        <rFont val="Calibri"/>
        <family val="2"/>
        <scheme val="minor"/>
      </rPr>
      <t xml:space="preserve"> N/A
</t>
    </r>
    <r>
      <rPr>
        <u/>
        <sz val="11"/>
        <color theme="1"/>
        <rFont val="Calibri"/>
        <family val="2"/>
        <scheme val="minor"/>
      </rPr>
      <t>Detached</t>
    </r>
    <r>
      <rPr>
        <sz val="11"/>
        <color theme="1"/>
        <rFont val="Calibri"/>
        <family val="2"/>
        <scheme val="minor"/>
      </rPr>
      <t xml:space="preserve">: No more than 40% (The detached ADU - along with any other accessory structures or other portions of the primary dwelling unit - may together cover no more than 40% of the rear yard).  </t>
    </r>
  </si>
  <si>
    <r>
      <t xml:space="preserve">Note that this is specific to the coverage of the </t>
    </r>
    <r>
      <rPr>
        <i/>
        <sz val="11"/>
        <rFont val="Calibri"/>
        <family val="2"/>
        <scheme val="minor"/>
      </rPr>
      <t>rear lot</t>
    </r>
    <r>
      <rPr>
        <sz val="11"/>
        <rFont val="Calibri"/>
        <family val="2"/>
        <charset val="204"/>
        <scheme val="minor"/>
      </rPr>
      <t xml:space="preserve">, not the lot as a whole. </t>
    </r>
  </si>
  <si>
    <r>
      <rPr>
        <u/>
        <sz val="11"/>
        <color theme="1"/>
        <rFont val="Calibri"/>
        <family val="2"/>
        <scheme val="minor"/>
      </rPr>
      <t>Attached:</t>
    </r>
    <r>
      <rPr>
        <sz val="11"/>
        <color theme="1"/>
        <rFont val="Calibri"/>
        <family val="2"/>
        <scheme val="minor"/>
      </rPr>
      <t xml:space="preserve"> N/A
</t>
    </r>
    <r>
      <rPr>
        <u/>
        <sz val="11"/>
        <color theme="1"/>
        <rFont val="Calibri"/>
        <family val="2"/>
        <scheme val="minor"/>
      </rPr>
      <t>Detached:</t>
    </r>
    <r>
      <rPr>
        <sz val="11"/>
        <color theme="1"/>
        <rFont val="Calibri"/>
        <family val="2"/>
        <scheme val="minor"/>
      </rPr>
      <t xml:space="preserve"> Varies by lot width and roof type -- Maximum structure height ranges from 12 ft. to 16 ft. -- Max. structure height for ADUs with pitched roof ranges from 15 ft. to 23 ft. --  Max. structure height for ADUs with shed or butterfly roof ranges from 15 ft. to 20 ft.
</t>
    </r>
    <r>
      <rPr>
        <u/>
        <sz val="11"/>
        <color theme="1"/>
        <rFont val="Calibri"/>
        <family val="2"/>
        <scheme val="minor"/>
      </rPr>
      <t>Detached (in a low-rise district):</t>
    </r>
    <r>
      <rPr>
        <sz val="11"/>
        <color theme="1"/>
        <rFont val="Calibri"/>
        <family val="2"/>
        <scheme val="minor"/>
      </rPr>
      <t xml:space="preserve"> 20 ft. height limit</t>
    </r>
  </si>
  <si>
    <r>
      <rPr>
        <u/>
        <sz val="11"/>
        <color theme="1"/>
        <rFont val="Calibri"/>
        <family val="2"/>
        <scheme val="minor"/>
      </rPr>
      <t>Attached:</t>
    </r>
    <r>
      <rPr>
        <sz val="11"/>
        <color theme="1"/>
        <rFont val="Calibri"/>
        <family val="2"/>
        <scheme val="minor"/>
      </rPr>
      <t xml:space="preserve"> N/A
</t>
    </r>
    <r>
      <rPr>
        <u/>
        <sz val="11"/>
        <color theme="1"/>
        <rFont val="Calibri"/>
        <family val="2"/>
        <scheme val="minor"/>
      </rPr>
      <t>Detached</t>
    </r>
    <r>
      <rPr>
        <sz val="11"/>
        <color theme="1"/>
        <rFont val="Calibri"/>
        <family val="2"/>
        <scheme val="minor"/>
      </rPr>
      <t xml:space="preserve">: Roof peak must not be more than 15 ft. above the roof peak of the principal dwelling unit.  </t>
    </r>
    <r>
      <rPr>
        <u/>
        <sz val="11"/>
        <color theme="1"/>
        <rFont val="Calibri"/>
        <family val="2"/>
        <scheme val="minor"/>
      </rPr>
      <t/>
    </r>
  </si>
  <si>
    <r>
      <t xml:space="preserve">See </t>
    </r>
    <r>
      <rPr>
        <i/>
        <sz val="11"/>
        <color theme="1"/>
        <rFont val="Calibri"/>
        <family val="2"/>
        <scheme val="minor"/>
      </rPr>
      <t xml:space="preserve">Location of detached unit on single family lot </t>
    </r>
    <r>
      <rPr>
        <sz val="11"/>
        <color theme="1"/>
        <rFont val="Calibri"/>
        <family val="2"/>
        <scheme val="minor"/>
      </rPr>
      <t>below</t>
    </r>
  </si>
  <si>
    <r>
      <rPr>
        <u/>
        <sz val="11"/>
        <color theme="1"/>
        <rFont val="Calibri"/>
        <family val="2"/>
        <scheme val="minor"/>
      </rPr>
      <t>Detached</t>
    </r>
    <r>
      <rPr>
        <sz val="11"/>
        <color theme="1"/>
        <rFont val="Calibri"/>
        <family val="2"/>
        <scheme val="minor"/>
      </rPr>
      <t>: 5 ft. required between lot line and ADU unless lot abuts an alley in which case no setback is required</t>
    </r>
  </si>
  <si>
    <r>
      <rPr>
        <u/>
        <sz val="11"/>
        <rFont val="Calibri"/>
        <family val="2"/>
        <scheme val="minor"/>
      </rPr>
      <t>Front Yard</t>
    </r>
    <r>
      <rPr>
        <i/>
        <sz val="11"/>
        <rFont val="Calibri"/>
        <family val="2"/>
        <scheme val="minor"/>
      </rPr>
      <t>:</t>
    </r>
    <r>
      <rPr>
        <sz val="11"/>
        <rFont val="Calibri"/>
        <family val="2"/>
        <charset val="204"/>
        <scheme val="minor"/>
      </rPr>
      <t xml:space="preserve"> ADU is not permitted in the front yard
</t>
    </r>
    <r>
      <rPr>
        <u/>
        <sz val="11"/>
        <rFont val="Calibri"/>
        <family val="2"/>
        <scheme val="minor"/>
      </rPr>
      <t>Side Yard:</t>
    </r>
    <r>
      <rPr>
        <sz val="11"/>
        <rFont val="Calibri"/>
        <family val="2"/>
        <charset val="204"/>
        <scheme val="minor"/>
      </rPr>
      <t xml:space="preserve"> ADU must maintain the side yard setback requirements required of all properties. [No ADU specific requirement/waiver]  
</t>
    </r>
    <r>
      <rPr>
        <u/>
        <sz val="11"/>
        <rFont val="Calibri"/>
        <family val="2"/>
        <scheme val="minor"/>
      </rPr>
      <t>Rear Yard:</t>
    </r>
    <r>
      <rPr>
        <sz val="11"/>
        <rFont val="Calibri"/>
        <family val="2"/>
        <charset val="204"/>
        <scheme val="minor"/>
      </rPr>
      <t xml:space="preserve"> ADU may be within a required rear year as long as the ADU setback requirements as described above are met</t>
    </r>
  </si>
  <si>
    <r>
      <rPr>
        <u/>
        <sz val="11"/>
        <color theme="1"/>
        <rFont val="Calibri"/>
        <family val="2"/>
        <scheme val="minor"/>
      </rPr>
      <t>Attached:</t>
    </r>
    <r>
      <rPr>
        <sz val="11"/>
        <color theme="1"/>
        <rFont val="Calibri"/>
        <family val="2"/>
        <scheme val="minor"/>
      </rPr>
      <t xml:space="preserve"> There may only be one entrance to the structure on the street facing façade. Additional entrances are permitted if (1) two entrances existed on January 1, 1993, or (2) the Director finds that the presence of the second entrance is sufficiently de-emphasized. 
</t>
    </r>
    <r>
      <rPr>
        <u/>
        <sz val="11"/>
        <color theme="1"/>
        <rFont val="Calibri"/>
        <family val="2"/>
        <scheme val="minor"/>
      </rPr>
      <t>Detached:</t>
    </r>
    <r>
      <rPr>
        <sz val="11"/>
        <color theme="1"/>
        <rFont val="Calibri"/>
        <family val="2"/>
        <scheme val="minor"/>
      </rPr>
      <t xml:space="preserve"> The entrance must not be located on a facade facing the rear lot line or the nearest side lot line unless those lot lines abut an alley or other public right-of-way</t>
    </r>
  </si>
  <si>
    <r>
      <t xml:space="preserve">One off-street parking space is required for the ADU (May be provided as tandem to the space for the principal unity, may not be created by eliminating an existing required space) 
</t>
    </r>
    <r>
      <rPr>
        <u/>
        <sz val="11"/>
        <color theme="1"/>
        <rFont val="Calibri"/>
        <family val="2"/>
        <scheme val="minor"/>
      </rPr>
      <t>Exceptions:</t>
    </r>
    <r>
      <rPr>
        <sz val="11"/>
        <color theme="1"/>
        <rFont val="Calibri"/>
        <family val="2"/>
        <scheme val="minor"/>
      </rPr>
      <t xml:space="preserve"> 
Urban center or urban village locations as defined by City Comprehensive Plan
Director waiver because either (1) provision of off-street parking is physically infeasible, or (2) structure is in a restricted parking zone and a current parking study shows that on-street parking is less than 75% utilized within 400 feet of all property lines of the site. 
Parking is not required for accessory unit in lowrise district</t>
    </r>
  </si>
  <si>
    <r>
      <t>Attached:</t>
    </r>
    <r>
      <rPr>
        <sz val="11"/>
        <color theme="1"/>
        <rFont val="Calibri"/>
        <family val="2"/>
        <scheme val="minor"/>
      </rPr>
      <t xml:space="preserve"> ADUs are not usually eligible for separate meters, because they are not recognized as separate, independent dwelling units. ADUs can have separate electrical service if (1) the ADU was established by permit and (2) one of the units is owner-occupied. The presence of the separate service does NOT establish the unit as anything other than accessory.</t>
    </r>
    <r>
      <rPr>
        <u/>
        <sz val="11"/>
        <color theme="1"/>
        <rFont val="Calibri"/>
        <family val="2"/>
        <scheme val="minor"/>
      </rPr>
      <t xml:space="preserve">
Detached:</t>
    </r>
    <r>
      <rPr>
        <sz val="11"/>
        <color theme="1"/>
        <rFont val="Calibri"/>
        <family val="2"/>
        <scheme val="minor"/>
      </rPr>
      <t xml:space="preserve"> ADU may have separate electrical metering with prior approval from the Seattle City Light </t>
    </r>
  </si>
  <si>
    <r>
      <t>Conversion of accessory structures existing as accessory structures before June 1, 1999 may receive exceptions from the ADU development standards.  (</t>
    </r>
    <r>
      <rPr>
        <i/>
        <sz val="11"/>
        <color theme="1"/>
        <rFont val="Calibri"/>
        <family val="2"/>
        <scheme val="minor"/>
      </rPr>
      <t xml:space="preserve">See </t>
    </r>
    <r>
      <rPr>
        <sz val="11"/>
        <color theme="1"/>
        <rFont val="Calibri"/>
        <family val="2"/>
        <scheme val="minor"/>
      </rPr>
      <t>SMC 23.44.041 (B)(3))</t>
    </r>
  </si>
  <si>
    <r>
      <t xml:space="preserve">SMC 22.206.040(A); SMC 23.45.529(C)(1)(a); </t>
    </r>
    <r>
      <rPr>
        <i/>
        <sz val="11"/>
        <color theme="1"/>
        <rFont val="Calibri"/>
        <family val="2"/>
        <scheme val="minor"/>
      </rPr>
      <t>See also</t>
    </r>
    <r>
      <rPr>
        <sz val="11"/>
        <color theme="1"/>
        <rFont val="Calibri"/>
        <family val="2"/>
        <scheme val="minor"/>
      </rPr>
      <t xml:space="preserve"> 2009 Seattle Building Code § 1205. </t>
    </r>
  </si>
  <si>
    <r>
      <t xml:space="preserve">ADU occupancy is restricted based on maximum number of unrelated persons </t>
    </r>
    <r>
      <rPr>
        <i/>
        <sz val="11"/>
        <rFont val="Calibri"/>
        <family val="2"/>
        <scheme val="minor"/>
      </rPr>
      <t>(see above)</t>
    </r>
    <r>
      <rPr>
        <sz val="11"/>
        <rFont val="Calibri"/>
        <family val="2"/>
        <charset val="204"/>
        <scheme val="minor"/>
      </rPr>
      <t xml:space="preserve"> and the general regulations on dwelling unit occupancy</t>
    </r>
  </si>
  <si>
    <r>
      <t xml:space="preserve">See generally </t>
    </r>
    <r>
      <rPr>
        <sz val="11"/>
        <color theme="1"/>
        <rFont val="Calibri"/>
        <family val="2"/>
        <scheme val="minor"/>
      </rPr>
      <t>SMC 223.42.042</t>
    </r>
  </si>
  <si>
    <r>
      <t xml:space="preserve">Existing </t>
    </r>
    <r>
      <rPr>
        <i/>
        <sz val="11"/>
        <color theme="1"/>
        <rFont val="Calibri"/>
        <family val="2"/>
        <scheme val="minor"/>
      </rPr>
      <t xml:space="preserve">required </t>
    </r>
    <r>
      <rPr>
        <sz val="11"/>
        <color theme="1"/>
        <rFont val="Calibri"/>
        <family val="2"/>
        <scheme val="minor"/>
      </rPr>
      <t>parking space cannot be eliminated to provide required ADU space</t>
    </r>
  </si>
  <si>
    <t xml:space="preserve">3 (6 for hotels) </t>
  </si>
  <si>
    <t>Maximum height can be achieved if (1) all of the area above 85 ft is residential use, (2) at least 25% of all area on the lot is residential use, OR (3) a min of 1.5 FAR of retail or entertainment uses is provided. SMC 23.49.008 (A)(5)</t>
  </si>
  <si>
    <t xml:space="preserve">Establishment of a special review district for preservation purposes. 
Most changes to existing buildings must be reviewed by the  Pioneer Square Preservation Board
New development is constrained such that it conforms with the scale of the existing buildings in the district [Rules for the Pioneer Square Preservation District, Part VI: Height Limits] </t>
  </si>
  <si>
    <t xml:space="preserve">District established to create specialized standards to govern waterfront development.  Development is managed by the Shoreline Master Program.  The main goals of the program are to encourage water-dependent uses, public access, protect ecological functions of shoreline access, and preserve/enhance water views.  
Nonwater-oriented uses are limited in these areas defined under the 'Urban Harborfront" designation.  Residential uses are not </t>
  </si>
  <si>
    <t xml:space="preserve">Downtown Mixed Commercial </t>
  </si>
  <si>
    <r>
      <rPr>
        <u/>
        <sz val="11"/>
        <color theme="1"/>
        <rFont val="Calibri"/>
        <family val="2"/>
        <scheme val="minor"/>
      </rPr>
      <t>Single-Family Zones</t>
    </r>
    <r>
      <rPr>
        <sz val="11"/>
        <color theme="1"/>
        <rFont val="Calibri"/>
        <family val="2"/>
        <scheme val="minor"/>
      </rPr>
      <t xml:space="preserve">: defines "family" as unlimited number or related people or 8 unrelated adults.  Additional number of individuals may be allowed as special accomodation for domestic violence shelter or as reasonable accomodation. 
</t>
    </r>
    <r>
      <rPr>
        <u/>
        <sz val="11"/>
        <color theme="1"/>
        <rFont val="Calibri"/>
        <family val="2"/>
        <scheme val="minor"/>
      </rPr>
      <t>Multi-Family Zones:</t>
    </r>
    <r>
      <rPr>
        <sz val="11"/>
        <color theme="1"/>
        <rFont val="Calibri"/>
        <family val="2"/>
        <scheme val="minor"/>
      </rPr>
      <t xml:space="preserve"> Occupancy is limited by unit size in that sleeping rooms must be at least 70sf for two occupant and the minimum sleeping room size increases by 50 sf per additional occupant; no indication that relation changes that equation</t>
    </r>
  </si>
  <si>
    <r>
      <t xml:space="preserve">One off-street parking space is required for the ADU (May be provided as tandem to the space for the principal unity, may not be created by eliminating an existing required space) 
</t>
    </r>
    <r>
      <rPr>
        <u/>
        <sz val="11"/>
        <color theme="1"/>
        <rFont val="Calibri"/>
        <family val="2"/>
        <scheme val="minor"/>
      </rPr>
      <t>Exceptions:</t>
    </r>
    <r>
      <rPr>
        <sz val="11"/>
        <color theme="1"/>
        <rFont val="Calibri"/>
        <family val="2"/>
        <scheme val="minor"/>
      </rPr>
      <t xml:space="preserve"> 
Urban center or Urban village locations as defined by City Comprehensive Plan
Director waiver because either (1) provision of off-street parking is physically infeasible, or (2) structure is in a restricted parking zone and a current parking study shows that on-street parking is less than 75% utilized within 400 feet of all property lines of the site. 
Parking is not required for accessory unit in lowrise district</t>
    </r>
  </si>
  <si>
    <t xml:space="preserve">
Authority over planning and zoning regulation is granted to various jurisdictions in the Revised Code of Washington (RCW). King County retains authority over the unincorporated jurisdictions in the County and the City of Seattle regulates land use within the city limits</t>
  </si>
  <si>
    <r>
      <t xml:space="preserve">
</t>
    </r>
    <r>
      <rPr>
        <u/>
        <sz val="11"/>
        <color theme="1"/>
        <rFont val="Calibri"/>
        <family val="2"/>
        <scheme val="minor"/>
      </rPr>
      <t>In General:</t>
    </r>
    <r>
      <rPr>
        <sz val="11"/>
        <color theme="1"/>
        <rFont val="Calibri"/>
        <family val="2"/>
        <scheme val="minor"/>
      </rPr>
      <t xml:space="preserve"> Land Use goals and Housing policy encourage ADUs to provide affordable rental opportunities and homeowner flexibility 
</t>
    </r>
    <r>
      <rPr>
        <u/>
        <sz val="11"/>
        <color theme="1"/>
        <rFont val="Calibri"/>
        <family val="2"/>
        <scheme val="minor"/>
      </rPr>
      <t>Neighborhood Specific:</t>
    </r>
    <r>
      <rPr>
        <sz val="11"/>
        <color theme="1"/>
        <rFont val="Calibri"/>
        <family val="2"/>
        <scheme val="minor"/>
      </rPr>
      <t xml:space="preserve"> Within neighborhood specific plans, the policy regarding ADUs is mixed.  In some locations, ADU development is encouraged (See Greenwood/Phinney and Wallingford) in other locations it is limited or discouraged (See Queen Anne) while in others only the design is considered (Westwood). </t>
    </r>
  </si>
  <si>
    <t xml:space="preserve">Jurisdiction does not distinguish between "internal" and "attached" ADUs.  Internal ADUs are governed by the regulations for attached ADU.  </t>
  </si>
  <si>
    <t>The Shoreline Development District encompasses all of the shoreline of the City.</t>
  </si>
  <si>
    <t xml:space="preserve">Single Family Residential Districts permit one single family dwelling unit per lot plus acceptable accessory use dwelling. </t>
  </si>
  <si>
    <t xml:space="preserve">A 2004 Director’s Rule from the Department of Planning and Development clarifies the minimum size of “small efficiency dwelling units.”  The rule allows for efficiency units smaller than the 220 square foot minimum in the Seattle Building Code “if other amenities are also provided.”   Under the Rule an efficiency unit “shall have a living room of at least 150 new square feet of floor area,” however this area shall not include the floor area “occupied by bathrooms, cabinets, appliances, structural features, and any closets.”   </t>
  </si>
  <si>
    <t>http://www.seattle.gov/dpd/codes/dr/DR2004-6.pdf http://www.seattle.gov/DPD/Publications/CAM/cam116a.pdf</t>
  </si>
  <si>
    <r>
      <t>City of Seattle Department of Planning and Development, Director’s Rule 6-2004 (Nov. 22, 2004).</t>
    </r>
    <r>
      <rPr>
        <i/>
        <sz val="11"/>
        <color theme="1"/>
        <rFont val="Calibri"/>
        <family val="2"/>
        <scheme val="minor"/>
      </rPr>
      <t>See also</t>
    </r>
    <r>
      <rPr>
        <sz val="11"/>
        <color theme="1"/>
        <rFont val="Calibri"/>
        <family val="2"/>
        <scheme val="minor"/>
      </rPr>
      <t xml:space="preserve">Client Assistance Memo 116A; Department of Planning and Development, Establishing an Attached Accessory Dwelling Unit. 
</t>
    </r>
  </si>
  <si>
    <t>City of Seattle Department of Planning and Development, Director’s Rule 6-2004 (Nov. 22, 2004).</t>
  </si>
  <si>
    <t xml:space="preserve">http://www.seattle.gov/dpd/codes/dr/DR2004-6.pdf </t>
  </si>
  <si>
    <r>
      <t xml:space="preserve">The total allowable gross square footage for ADUs </t>
    </r>
    <r>
      <rPr>
        <i/>
        <sz val="11"/>
        <color theme="1"/>
        <rFont val="Calibri"/>
        <family val="2"/>
        <scheme val="minor"/>
      </rPr>
      <t>includes</t>
    </r>
    <r>
      <rPr>
        <sz val="11"/>
        <color theme="1"/>
        <rFont val="Calibri"/>
        <family val="2"/>
        <scheme val="minor"/>
      </rPr>
      <t xml:space="preserve"> garage and storage area.  Together with habitable space, ADU garage and storage space may not exceed the maximum allowable gross square footage. </t>
    </r>
  </si>
  <si>
    <t xml:space="preserve">All dwelling shall be provided with a means of egress proving a single, unobstructed path or vertical and horizontal egress from all portions of the dwelling to the exterior of the dwelling. 
Cannot require travel through a garage.
At least one egress door shall be provided for each dwelling unit. </t>
  </si>
  <si>
    <t>The ADU must meet current standards of the Seattle residential, building, mechanical, electrical and energy codes as required  for a two-family dwelling (duplex)… [See CAM 116A]</t>
  </si>
  <si>
    <t>The ADU must meet current standards of the Seattle residential, building, mechanical, 
electrical and energy codes as required for a two-family dwelling (duplex)… [See CAM 116A]</t>
  </si>
  <si>
    <t>Habitable spaces must have ceiling height of not less than 7 feet 6 inches.  Bathrooms and kitchens must have height of not less than 7 feet.  If ceiling is sloped, must meet minimum ceiling height in one-half of room area.</t>
  </si>
  <si>
    <t xml:space="preserve">
The greater of either 10 sf or 8% of the floor area of the room in every habitable room
At least 20% of the area of each street facing façade must consist of windows/doors</t>
  </si>
  <si>
    <t xml:space="preserve">
Under Municipal Code, the greater of either 2.5 sf or 2.5% of the floor area of the room in every habitable room and laundry room shall provide natural ventilation through an exterior opening OR a compliant mechanical ventilation system must be provided.  However, under Building Code, "minimum openable area to the outdoors shall be 4 percent of the floor area being ventilated." </t>
  </si>
  <si>
    <t>SMC 22.206.040(B); 2009 Seattle Building Code § 1203.4.1.</t>
  </si>
  <si>
    <r>
      <t xml:space="preserve">Ventilation system must open directly onto street, alley, yard, or court and the street, alley, yard or court  [may open onto porch if it abuts a street, yard or court, has a ceiling of at least 6 feet 8 inches, and is open at both ends or at least 65% unobstructed </t>
    </r>
    <r>
      <rPr>
        <i/>
        <sz val="11"/>
        <color theme="1"/>
        <rFont val="Calibri"/>
        <family val="2"/>
        <scheme val="minor"/>
      </rPr>
      <t xml:space="preserve">see </t>
    </r>
    <r>
      <rPr>
        <sz val="11"/>
        <color theme="1"/>
        <rFont val="Calibri"/>
        <family val="2"/>
        <scheme val="minor"/>
      </rPr>
      <t xml:space="preserve">SMC 22.206.040(E)]
</t>
    </r>
    <r>
      <rPr>
        <sz val="11"/>
        <rFont val="Calibri"/>
        <family val="2"/>
        <charset val="204"/>
        <scheme val="minor"/>
      </rPr>
      <t/>
    </r>
  </si>
  <si>
    <t xml:space="preserve">
(1) Temperature Control [2009 Seattle Building Code § 1204]: Unit must have a system capable of maintaining an average temperature of 68 degrees as measured at a point 3 ft above the floor
(2) Sound Transmission [2009 Seattle Building Code § 1207]: 
(3) Materials [2009 Seattle Building Code § 1210]</t>
  </si>
  <si>
    <t xml:space="preserve">
All basements used for habitation shall be dry and in conformance with all requirements for size, lighting and ventilation. </t>
  </si>
  <si>
    <r>
      <t>Range in 3 Low Rise (LR) Districts</t>
    </r>
    <r>
      <rPr>
        <sz val="11"/>
        <color theme="1"/>
        <rFont val="Calibri"/>
        <family val="2"/>
        <scheme val="minor"/>
      </rPr>
      <t xml:space="preserve">: 1.0 - 2.0 (based on housing type and location inside or outside an Urban Village) 
</t>
    </r>
    <r>
      <rPr>
        <u/>
        <sz val="11"/>
        <color theme="1"/>
        <rFont val="Calibri"/>
        <family val="2"/>
        <scheme val="minor"/>
      </rPr>
      <t>Mid Rise (MR) Districts</t>
    </r>
    <r>
      <rPr>
        <sz val="11"/>
        <color theme="1"/>
        <rFont val="Calibri"/>
        <family val="2"/>
        <scheme val="minor"/>
      </rPr>
      <t>: 3.2 - 4.25</t>
    </r>
    <r>
      <rPr>
        <u/>
        <sz val="11"/>
        <color theme="1"/>
        <rFont val="Calibri"/>
        <family val="2"/>
        <scheme val="minor"/>
      </rPr>
      <t xml:space="preserve">
High Rise (HR) Districts:</t>
    </r>
    <r>
      <rPr>
        <sz val="11"/>
        <color theme="1"/>
        <rFont val="Calibri"/>
        <family val="2"/>
        <scheme val="minor"/>
      </rPr>
      <t xml:space="preserve"> 8 - 14
</t>
    </r>
    <r>
      <rPr>
        <sz val="11"/>
        <rFont val="Calibri"/>
        <family val="2"/>
        <scheme val="minor"/>
      </rPr>
      <t>** See Appendix A for Max FAR available within special districts &amp; overlay districts**</t>
    </r>
  </si>
  <si>
    <r>
      <rPr>
        <u/>
        <sz val="11"/>
        <rFont val="Calibri"/>
        <family val="2"/>
        <charset val="204"/>
        <scheme val="minor"/>
      </rPr>
      <t>Low Rise (LR) Districts</t>
    </r>
    <r>
      <rPr>
        <sz val="11"/>
        <rFont val="Calibri"/>
        <family val="2"/>
        <charset val="204"/>
        <scheme val="minor"/>
      </rPr>
      <t xml:space="preserve">: Permitted if within a Residential-Commercial Zone
In </t>
    </r>
    <r>
      <rPr>
        <u/>
        <sz val="11"/>
        <rFont val="Calibri"/>
        <family val="2"/>
        <charset val="204"/>
        <scheme val="minor"/>
      </rPr>
      <t>MR and HR zones</t>
    </r>
    <r>
      <rPr>
        <sz val="11"/>
        <rFont val="Calibri"/>
        <family val="2"/>
        <charset val="204"/>
        <scheme val="minor"/>
      </rPr>
      <t>, commercial space is permitted on the ground floor.  Commercial spaces may be no more than 4,000 sf each (unless a multi-purpose retail establishment in which case it may be 10,000 sf. Ground floor commercial uses are only permitted in MR zones that are within 800 feet of a neighborhood commercial zone</t>
    </r>
  </si>
  <si>
    <t xml:space="preserve">No additional provisions that appear to significantly affect micro-unit development </t>
  </si>
  <si>
    <r>
      <t xml:space="preserve">Every room used for sleeping purposes, including an SRO unit, must have at least 70 square feet of floor area.  If room is used for cooking and living OR living and sleeping, it must have at least 130 square feet for one occupant or 150 square feet for two occupants, plus 50 square feet for each additional occupant.  Note this does not include space of bath/toilet.
</t>
    </r>
    <r>
      <rPr>
        <u/>
        <sz val="11"/>
        <rFont val="Calibri"/>
        <family val="2"/>
        <scheme val="minor"/>
      </rPr>
      <t/>
    </r>
  </si>
  <si>
    <t>Unit size is constrained by building code requirements of habitable room size &amp; kitchen requirements. Every dwelling unit must have a kitchen and if a room is to be used both for sleeping and kitchen, the minimum size is 130sf.  
[Unclear whether each dwelling unit must have private bath (see 22.206.050(A)) or whether a shared bath is sufficient (see 22.206.050(C); in either case, the additional required sf is not specified.]</t>
  </si>
  <si>
    <t>Kitchen must contain a sink (with hot and cold running water), counters for storage, cooking appliance, refrigeration facilities and a clear working (with impervious surfaces) space of at least 30 in.</t>
  </si>
  <si>
    <t>Current as of June 2013, compiled by the NYU Furman Center. Intended for reference purposes only. For the most up-to-date information, please visit the original sources.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</si>
</sst>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b/>
      <sz val="11"/>
      <name val="Calibri"/>
      <family val="2"/>
      <charset val="204"/>
      <scheme val="minor"/>
    </font>
    <font>
      <sz val="11"/>
      <name val="Calibri"/>
      <family val="2"/>
      <charset val="204"/>
      <scheme val="minor"/>
    </font>
    <font>
      <b/>
      <sz val="11"/>
      <color theme="1"/>
      <name val="Calibri"/>
      <family val="2"/>
      <charset val="204"/>
      <scheme val="minor"/>
    </font>
    <font>
      <u/>
      <sz val="11"/>
      <color theme="10"/>
      <name val="Calibri"/>
      <family val="2"/>
      <scheme val="minor"/>
    </font>
    <font>
      <u/>
      <sz val="11"/>
      <color theme="11"/>
      <name val="Calibri"/>
      <family val="2"/>
      <scheme val="minor"/>
    </font>
    <font>
      <b/>
      <sz val="11"/>
      <color theme="1"/>
      <name val="Calibri"/>
      <family val="2"/>
      <scheme val="minor"/>
    </font>
    <font>
      <sz val="11"/>
      <color rgb="FFFF0000"/>
      <name val="Calibri"/>
      <family val="2"/>
      <scheme val="minor"/>
    </font>
    <font>
      <u/>
      <sz val="11"/>
      <color theme="1"/>
      <name val="Calibri"/>
      <family val="2"/>
      <scheme val="minor"/>
    </font>
    <font>
      <sz val="11"/>
      <color rgb="FFFF0000"/>
      <name val="Calibri"/>
      <family val="2"/>
      <charset val="204"/>
      <scheme val="minor"/>
    </font>
    <font>
      <sz val="11"/>
      <name val="Calibri"/>
      <family val="2"/>
      <scheme val="minor"/>
    </font>
    <font>
      <i/>
      <sz val="11"/>
      <color theme="1"/>
      <name val="Calibri"/>
      <family val="2"/>
      <scheme val="minor"/>
    </font>
    <font>
      <sz val="9.6"/>
      <color rgb="FF000000"/>
      <name val="Calibri"/>
      <family val="2"/>
      <scheme val="minor"/>
    </font>
    <font>
      <u/>
      <sz val="11"/>
      <name val="Calibri"/>
      <family val="2"/>
      <scheme val="minor"/>
    </font>
    <font>
      <sz val="9"/>
      <color indexed="81"/>
      <name val="Tahoma"/>
      <family val="2"/>
    </font>
    <font>
      <b/>
      <sz val="9"/>
      <color indexed="81"/>
      <name val="Tahoma"/>
      <family val="2"/>
    </font>
    <font>
      <i/>
      <sz val="11"/>
      <name val="Calibri"/>
      <family val="2"/>
      <scheme val="minor"/>
    </font>
    <font>
      <b/>
      <u/>
      <sz val="11"/>
      <color theme="1"/>
      <name val="Calibri"/>
      <family val="2"/>
      <scheme val="minor"/>
    </font>
    <font>
      <u/>
      <sz val="11"/>
      <name val="Calibri"/>
      <family val="2"/>
      <charset val="204"/>
      <scheme val="minor"/>
    </font>
    <font>
      <i/>
      <sz val="11"/>
      <name val="Calibri"/>
      <family val="2"/>
      <charset val="204"/>
      <scheme val="minor"/>
    </font>
    <font>
      <u/>
      <sz val="11"/>
      <color theme="10"/>
      <name val="Calibri"/>
      <family val="2"/>
      <charset val="204"/>
      <scheme val="minor"/>
    </font>
    <font>
      <b/>
      <sz val="11"/>
      <name val="Calibri"/>
      <family val="2"/>
      <scheme val="minor"/>
    </font>
    <font>
      <sz val="8"/>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8">
    <border>
      <left/>
      <right/>
      <top/>
      <bottom/>
      <diagonal/>
    </border>
    <border>
      <left/>
      <right/>
      <top/>
      <bottom style="thin">
        <color auto="1"/>
      </bottom>
      <diagonal/>
    </border>
    <border>
      <left/>
      <right/>
      <top style="thin">
        <color auto="1"/>
      </top>
      <bottom style="hair">
        <color auto="1"/>
      </bottom>
      <diagonal/>
    </border>
    <border>
      <left/>
      <right/>
      <top style="hair">
        <color auto="1"/>
      </top>
      <bottom style="hair">
        <color auto="1"/>
      </bottom>
      <diagonal/>
    </border>
    <border>
      <left/>
      <right/>
      <top style="hair">
        <color auto="1"/>
      </top>
      <bottom/>
      <diagonal/>
    </border>
    <border>
      <left/>
      <right/>
      <top/>
      <bottom style="medium">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style="thin">
        <color indexed="64"/>
      </right>
      <top style="thin">
        <color indexed="64"/>
      </top>
      <bottom style="thin">
        <color indexed="64"/>
      </bottom>
      <diagonal/>
    </border>
  </borders>
  <cellStyleXfs count="1050">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149">
    <xf numFmtId="0" fontId="0" fillId="0" borderId="0" xfId="0"/>
    <xf numFmtId="0" fontId="0" fillId="0" borderId="0" xfId="0" applyAlignment="1">
      <alignment wrapText="1"/>
    </xf>
    <xf numFmtId="0" fontId="7" fillId="0" borderId="0" xfId="0" applyFont="1"/>
    <xf numFmtId="0" fontId="4" fillId="0" borderId="0" xfId="0" applyFont="1" applyBorder="1" applyAlignment="1">
      <alignment wrapText="1"/>
    </xf>
    <xf numFmtId="0" fontId="0" fillId="0" borderId="0" xfId="0" applyFont="1" applyAlignment="1">
      <alignment wrapText="1"/>
    </xf>
    <xf numFmtId="0" fontId="5" fillId="0" borderId="0" xfId="23" applyAlignment="1">
      <alignment wrapText="1"/>
    </xf>
    <xf numFmtId="0" fontId="0" fillId="0" borderId="0" xfId="0" applyFont="1" applyBorder="1" applyAlignment="1">
      <alignment wrapText="1"/>
    </xf>
    <xf numFmtId="0" fontId="0" fillId="0" borderId="0" xfId="0" applyFont="1" applyFill="1" applyBorder="1" applyAlignment="1">
      <alignment wrapText="1"/>
    </xf>
    <xf numFmtId="0" fontId="7" fillId="0" borderId="0" xfId="0" applyFont="1" applyAlignment="1">
      <alignment wrapText="1"/>
    </xf>
    <xf numFmtId="0" fontId="0" fillId="0" borderId="0" xfId="0" applyFont="1" applyAlignment="1">
      <alignment horizontal="left" wrapText="1"/>
    </xf>
    <xf numFmtId="0" fontId="0" fillId="0" borderId="0" xfId="0" applyFont="1" applyBorder="1" applyAlignment="1">
      <alignment horizontal="left" wrapText="1"/>
    </xf>
    <xf numFmtId="0" fontId="7" fillId="0" borderId="0" xfId="0" applyFont="1" applyBorder="1" applyAlignment="1">
      <alignment wrapText="1"/>
    </xf>
    <xf numFmtId="0" fontId="11" fillId="0" borderId="0" xfId="0" applyFont="1" applyFill="1" applyAlignment="1">
      <alignment wrapText="1"/>
    </xf>
    <xf numFmtId="0" fontId="11" fillId="0" borderId="0" xfId="0" applyFont="1" applyAlignment="1">
      <alignment wrapText="1"/>
    </xf>
    <xf numFmtId="0" fontId="8" fillId="0" borderId="0" xfId="0" applyFont="1" applyFill="1" applyAlignment="1">
      <alignment wrapText="1"/>
    </xf>
    <xf numFmtId="0" fontId="14" fillId="0" borderId="0" xfId="23" applyFont="1" applyAlignment="1">
      <alignment wrapText="1"/>
    </xf>
    <xf numFmtId="0" fontId="0" fillId="0" borderId="0" xfId="0" applyAlignment="1">
      <alignment horizontal="center" wrapText="1"/>
    </xf>
    <xf numFmtId="0" fontId="11" fillId="0" borderId="0" xfId="0" applyFont="1" applyFill="1" applyAlignment="1">
      <alignment horizontal="center" wrapText="1"/>
    </xf>
    <xf numFmtId="0" fontId="11" fillId="0" borderId="0" xfId="0" applyFont="1" applyAlignment="1">
      <alignment horizontal="center" wrapText="1"/>
    </xf>
    <xf numFmtId="0" fontId="7" fillId="0" borderId="1" xfId="0" applyFont="1" applyBorder="1" applyAlignment="1">
      <alignment wrapText="1"/>
    </xf>
    <xf numFmtId="0" fontId="7" fillId="0" borderId="1" xfId="0" applyFon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0" fontId="0" fillId="0" borderId="2" xfId="0" applyFont="1" applyBorder="1" applyAlignment="1">
      <alignment wrapText="1"/>
    </xf>
    <xf numFmtId="0" fontId="0" fillId="0" borderId="2" xfId="0" applyBorder="1" applyAlignment="1">
      <alignment horizontal="center" wrapText="1"/>
    </xf>
    <xf numFmtId="0" fontId="0" fillId="0" borderId="2" xfId="0" applyBorder="1" applyAlignment="1">
      <alignment wrapText="1"/>
    </xf>
    <xf numFmtId="0" fontId="0" fillId="0" borderId="3" xfId="0" applyFont="1" applyBorder="1" applyAlignment="1">
      <alignment wrapText="1"/>
    </xf>
    <xf numFmtId="0" fontId="0" fillId="0" borderId="3" xfId="0" applyBorder="1" applyAlignment="1">
      <alignment horizontal="center" wrapText="1"/>
    </xf>
    <xf numFmtId="0" fontId="0" fillId="0" borderId="3" xfId="0" applyBorder="1" applyAlignment="1">
      <alignment wrapText="1"/>
    </xf>
    <xf numFmtId="0" fontId="0" fillId="0" borderId="4" xfId="0" applyFont="1" applyBorder="1" applyAlignment="1">
      <alignment wrapText="1"/>
    </xf>
    <xf numFmtId="0" fontId="0" fillId="0" borderId="4" xfId="0" applyBorder="1" applyAlignment="1">
      <alignment horizontal="center" wrapText="1"/>
    </xf>
    <xf numFmtId="0" fontId="0" fillId="0" borderId="3" xfId="0" applyFill="1" applyBorder="1" applyAlignment="1">
      <alignment wrapText="1"/>
    </xf>
    <xf numFmtId="0" fontId="0" fillId="0" borderId="4" xfId="0" applyFont="1" applyFill="1" applyBorder="1" applyAlignment="1">
      <alignment wrapText="1"/>
    </xf>
    <xf numFmtId="0" fontId="0" fillId="0" borderId="4" xfId="0" applyFill="1" applyBorder="1" applyAlignment="1">
      <alignment horizontal="center" wrapText="1"/>
    </xf>
    <xf numFmtId="0" fontId="0" fillId="0" borderId="4" xfId="0" applyFill="1" applyBorder="1" applyAlignment="1">
      <alignment wrapText="1"/>
    </xf>
    <xf numFmtId="0" fontId="11" fillId="0" borderId="4" xfId="0" applyFont="1" applyBorder="1" applyAlignment="1">
      <alignment wrapText="1"/>
    </xf>
    <xf numFmtId="0" fontId="11" fillId="0" borderId="4" xfId="0" applyFont="1" applyBorder="1" applyAlignment="1">
      <alignment horizontal="center" wrapText="1"/>
    </xf>
    <xf numFmtId="0" fontId="13" fillId="0" borderId="0" xfId="0" applyFont="1" applyBorder="1" applyAlignment="1">
      <alignment vertical="top" wrapText="1"/>
    </xf>
    <xf numFmtId="0" fontId="11" fillId="0" borderId="0" xfId="0" applyFont="1" applyBorder="1" applyAlignment="1">
      <alignment wrapText="1"/>
    </xf>
    <xf numFmtId="0" fontId="11" fillId="0" borderId="0" xfId="0" applyFont="1" applyBorder="1" applyAlignment="1">
      <alignment horizontal="center" wrapText="1"/>
    </xf>
    <xf numFmtId="0" fontId="13" fillId="0" borderId="3" xfId="0" applyFont="1" applyBorder="1" applyAlignment="1">
      <alignment vertical="top" wrapText="1"/>
    </xf>
    <xf numFmtId="0" fontId="5" fillId="0" borderId="4" xfId="23" applyBorder="1" applyAlignment="1">
      <alignment wrapText="1"/>
    </xf>
    <xf numFmtId="0" fontId="0" fillId="4" borderId="0" xfId="0" applyFont="1" applyFill="1" applyAlignment="1">
      <alignment wrapText="1"/>
    </xf>
    <xf numFmtId="0" fontId="0" fillId="4" borderId="0" xfId="0" applyFill="1" applyAlignment="1">
      <alignment wrapText="1"/>
    </xf>
    <xf numFmtId="0" fontId="0" fillId="4" borderId="0" xfId="0" applyFill="1" applyAlignment="1">
      <alignment horizontal="center" wrapText="1"/>
    </xf>
    <xf numFmtId="0" fontId="13" fillId="0" borderId="3" xfId="0" applyFont="1" applyBorder="1" applyAlignment="1">
      <alignment wrapText="1"/>
    </xf>
    <xf numFmtId="0" fontId="0" fillId="2" borderId="3" xfId="0" applyFill="1" applyBorder="1" applyAlignment="1">
      <alignment horizontal="center" wrapText="1"/>
    </xf>
    <xf numFmtId="0" fontId="11" fillId="2" borderId="0" xfId="0" applyFont="1" applyFill="1" applyBorder="1" applyAlignment="1">
      <alignment horizontal="center" wrapText="1"/>
    </xf>
    <xf numFmtId="0" fontId="0" fillId="2" borderId="0" xfId="0" applyFill="1" applyAlignment="1">
      <alignment horizontal="center" wrapText="1"/>
    </xf>
    <xf numFmtId="0" fontId="8" fillId="0" borderId="2" xfId="0" applyFont="1" applyBorder="1" applyAlignment="1">
      <alignment horizontal="center" wrapText="1"/>
    </xf>
    <xf numFmtId="0" fontId="18" fillId="0" borderId="0" xfId="0" applyFont="1" applyBorder="1" applyAlignment="1"/>
    <xf numFmtId="0" fontId="8" fillId="0" borderId="0" xfId="0" applyFont="1" applyBorder="1" applyAlignment="1"/>
    <xf numFmtId="0" fontId="8" fillId="0" borderId="0" xfId="0" applyFont="1" applyAlignment="1"/>
    <xf numFmtId="0" fontId="14" fillId="0" borderId="0" xfId="0" applyFont="1" applyAlignment="1">
      <alignment horizontal="left" wrapText="1"/>
    </xf>
    <xf numFmtId="0" fontId="11" fillId="0" borderId="0" xfId="0" applyFont="1" applyBorder="1" applyAlignment="1">
      <alignment horizontal="left" wrapText="1"/>
    </xf>
    <xf numFmtId="0" fontId="0" fillId="0" borderId="0" xfId="0" applyFont="1" applyFill="1" applyAlignment="1">
      <alignment wrapText="1"/>
    </xf>
    <xf numFmtId="0" fontId="0" fillId="0" borderId="0" xfId="0" applyFont="1" applyFill="1" applyBorder="1" applyAlignment="1">
      <alignment horizontal="left" wrapText="1"/>
    </xf>
    <xf numFmtId="0" fontId="3" fillId="0" borderId="0" xfId="0" applyFont="1" applyFill="1" applyAlignment="1">
      <alignment wrapText="1"/>
    </xf>
    <xf numFmtId="0" fontId="11" fillId="0" borderId="0" xfId="0" applyFont="1" applyAlignment="1">
      <alignment horizontal="left" wrapText="1"/>
    </xf>
    <xf numFmtId="0" fontId="12" fillId="0" borderId="0" xfId="0" applyFont="1" applyFill="1" applyAlignment="1">
      <alignment wrapText="1"/>
    </xf>
    <xf numFmtId="0" fontId="9" fillId="0" borderId="0" xfId="0" applyFont="1" applyFill="1" applyBorder="1" applyAlignment="1">
      <alignment horizontal="left" wrapText="1"/>
    </xf>
    <xf numFmtId="0" fontId="0" fillId="0" borderId="0" xfId="0" applyFont="1" applyFill="1" applyAlignment="1">
      <alignment horizontal="left" wrapText="1"/>
    </xf>
    <xf numFmtId="0" fontId="7" fillId="0" borderId="5" xfId="0" applyFont="1" applyBorder="1" applyAlignment="1">
      <alignment wrapText="1"/>
    </xf>
    <xf numFmtId="0" fontId="7" fillId="0" borderId="5" xfId="0" applyFont="1" applyBorder="1" applyAlignment="1">
      <alignment horizontal="left" wrapText="1"/>
    </xf>
    <xf numFmtId="0" fontId="7" fillId="0" borderId="5" xfId="0" applyFont="1" applyFill="1" applyBorder="1" applyAlignment="1">
      <alignment wrapText="1"/>
    </xf>
    <xf numFmtId="0" fontId="5" fillId="0" borderId="0" xfId="23" applyFont="1" applyAlignment="1">
      <alignment wrapText="1"/>
    </xf>
    <xf numFmtId="0" fontId="7" fillId="3" borderId="0" xfId="0" applyFont="1" applyFill="1" applyAlignment="1">
      <alignment wrapText="1"/>
    </xf>
    <xf numFmtId="0" fontId="7" fillId="3" borderId="0" xfId="0" applyFont="1" applyFill="1" applyBorder="1" applyAlignment="1">
      <alignment wrapText="1"/>
    </xf>
    <xf numFmtId="0" fontId="22" fillId="3" borderId="0" xfId="0" applyFont="1" applyFill="1" applyBorder="1" applyAlignment="1">
      <alignment wrapText="1"/>
    </xf>
    <xf numFmtId="0" fontId="7" fillId="0" borderId="0" xfId="0" applyFont="1" applyFill="1" applyBorder="1" applyAlignment="1">
      <alignment wrapText="1"/>
    </xf>
    <xf numFmtId="0" fontId="11" fillId="0" borderId="0" xfId="0" applyFont="1" applyFill="1" applyBorder="1" applyAlignment="1">
      <alignment horizontal="left" wrapText="1"/>
    </xf>
    <xf numFmtId="0" fontId="22" fillId="0" borderId="0" xfId="0" applyFont="1" applyBorder="1" applyAlignment="1">
      <alignment wrapText="1"/>
    </xf>
    <xf numFmtId="0" fontId="11" fillId="0" borderId="0" xfId="0" applyFont="1" applyFill="1" applyBorder="1" applyAlignment="1">
      <alignment wrapText="1"/>
    </xf>
    <xf numFmtId="0" fontId="8" fillId="0" borderId="0" xfId="0" applyFont="1" applyBorder="1" applyAlignment="1">
      <alignment wrapText="1"/>
    </xf>
    <xf numFmtId="0" fontId="22" fillId="0" borderId="0" xfId="0" applyFont="1" applyFill="1" applyBorder="1" applyAlignment="1">
      <alignment wrapText="1"/>
    </xf>
    <xf numFmtId="0" fontId="5" fillId="0" borderId="0" xfId="1049" applyFont="1" applyAlignment="1">
      <alignment wrapText="1"/>
    </xf>
    <xf numFmtId="0" fontId="8" fillId="0" borderId="0" xfId="0" applyFont="1" applyFill="1" applyBorder="1" applyAlignment="1">
      <alignment wrapText="1"/>
    </xf>
    <xf numFmtId="0" fontId="5" fillId="5" borderId="0" xfId="1049" applyFont="1" applyFill="1" applyAlignment="1">
      <alignment wrapText="1"/>
    </xf>
    <xf numFmtId="0" fontId="7" fillId="5" borderId="6" xfId="0" applyFont="1" applyFill="1" applyBorder="1" applyAlignment="1">
      <alignment wrapText="1"/>
    </xf>
    <xf numFmtId="0" fontId="0" fillId="5" borderId="6" xfId="0" applyFont="1" applyFill="1" applyBorder="1" applyAlignment="1">
      <alignment wrapText="1"/>
    </xf>
    <xf numFmtId="0" fontId="11" fillId="5" borderId="6" xfId="0" applyFont="1" applyFill="1" applyBorder="1" applyAlignment="1">
      <alignment wrapText="1"/>
    </xf>
    <xf numFmtId="0" fontId="22" fillId="6" borderId="0" xfId="0" applyFont="1" applyFill="1" applyBorder="1" applyAlignment="1">
      <alignment wrapText="1"/>
    </xf>
    <xf numFmtId="0" fontId="11" fillId="6" borderId="0" xfId="0" applyFont="1" applyFill="1" applyBorder="1" applyAlignment="1">
      <alignment wrapText="1"/>
    </xf>
    <xf numFmtId="0" fontId="11" fillId="6" borderId="0" xfId="0" applyFont="1" applyFill="1" applyAlignment="1">
      <alignment horizontal="left" wrapText="1"/>
    </xf>
    <xf numFmtId="0" fontId="11" fillId="6" borderId="0" xfId="0" applyFont="1" applyFill="1" applyAlignment="1">
      <alignment wrapText="1"/>
    </xf>
    <xf numFmtId="0" fontId="14" fillId="6" borderId="0" xfId="23" applyFont="1" applyFill="1" applyAlignment="1">
      <alignment wrapText="1"/>
    </xf>
    <xf numFmtId="0" fontId="8" fillId="6" borderId="0" xfId="0" applyFont="1" applyFill="1" applyAlignment="1"/>
    <xf numFmtId="0" fontId="8" fillId="6" borderId="0" xfId="0" applyFont="1" applyFill="1" applyAlignment="1">
      <alignment wrapText="1"/>
    </xf>
    <xf numFmtId="0" fontId="5" fillId="0" borderId="0" xfId="1049" applyFont="1" applyFill="1" applyAlignment="1">
      <alignment wrapText="1"/>
    </xf>
    <xf numFmtId="0" fontId="11" fillId="0" borderId="0" xfId="0" applyFont="1" applyFill="1" applyAlignment="1">
      <alignment horizontal="left" wrapText="1"/>
    </xf>
    <xf numFmtId="0" fontId="18" fillId="0" borderId="7" xfId="0" applyFont="1" applyBorder="1" applyAlignment="1"/>
    <xf numFmtId="0" fontId="1" fillId="0" borderId="7" xfId="0" applyFont="1" applyBorder="1" applyAlignment="1">
      <alignment wrapText="1"/>
    </xf>
    <xf numFmtId="0" fontId="7" fillId="0" borderId="7" xfId="0" applyFont="1" applyBorder="1" applyAlignment="1">
      <alignment wrapText="1"/>
    </xf>
    <xf numFmtId="0" fontId="4" fillId="0" borderId="7" xfId="0" applyFont="1" applyBorder="1" applyAlignment="1">
      <alignment wrapText="1"/>
    </xf>
    <xf numFmtId="0" fontId="4" fillId="0" borderId="7" xfId="0" applyFont="1" applyFill="1" applyBorder="1" applyAlignment="1">
      <alignment wrapText="1"/>
    </xf>
    <xf numFmtId="0" fontId="4" fillId="3" borderId="7" xfId="0" applyFont="1" applyFill="1" applyBorder="1" applyAlignment="1">
      <alignment wrapText="1"/>
    </xf>
    <xf numFmtId="0" fontId="0" fillId="0" borderId="7" xfId="0" applyFont="1" applyBorder="1" applyAlignment="1">
      <alignment wrapText="1"/>
    </xf>
    <xf numFmtId="0" fontId="11" fillId="0" borderId="7" xfId="0" applyFont="1" applyBorder="1" applyAlignment="1">
      <alignment wrapText="1"/>
    </xf>
    <xf numFmtId="0" fontId="5" fillId="0" borderId="7" xfId="23" applyBorder="1" applyAlignment="1">
      <alignment wrapText="1"/>
    </xf>
    <xf numFmtId="0" fontId="0" fillId="0" borderId="7" xfId="0" applyFont="1" applyBorder="1" applyAlignment="1"/>
    <xf numFmtId="0" fontId="3" fillId="0" borderId="7" xfId="0" applyFont="1" applyBorder="1" applyAlignment="1">
      <alignment wrapText="1"/>
    </xf>
    <xf numFmtId="0" fontId="1" fillId="0" borderId="7" xfId="0" applyFont="1" applyFill="1" applyBorder="1" applyAlignment="1">
      <alignment wrapText="1"/>
    </xf>
    <xf numFmtId="0" fontId="0" fillId="0" borderId="7" xfId="0" applyFill="1" applyBorder="1" applyAlignment="1">
      <alignment wrapText="1"/>
    </xf>
    <xf numFmtId="0" fontId="11" fillId="0" borderId="7" xfId="0" applyFont="1" applyFill="1" applyBorder="1" applyAlignment="1">
      <alignment wrapText="1"/>
    </xf>
    <xf numFmtId="0" fontId="8" fillId="0" borderId="7" xfId="0" applyFont="1" applyFill="1" applyBorder="1" applyAlignment="1">
      <alignment wrapText="1"/>
    </xf>
    <xf numFmtId="0" fontId="2" fillId="0" borderId="7" xfId="0" applyFont="1" applyFill="1" applyBorder="1" applyAlignment="1">
      <alignment wrapText="1"/>
    </xf>
    <xf numFmtId="0" fontId="0" fillId="0" borderId="7" xfId="0" applyFont="1" applyFill="1" applyBorder="1" applyAlignment="1">
      <alignment wrapText="1"/>
    </xf>
    <xf numFmtId="0" fontId="9" fillId="0" borderId="7" xfId="0" applyFont="1" applyBorder="1" applyAlignment="1">
      <alignment wrapText="1"/>
    </xf>
    <xf numFmtId="0" fontId="0" fillId="0" borderId="7" xfId="0" applyBorder="1" applyAlignment="1">
      <alignment wrapText="1"/>
    </xf>
    <xf numFmtId="0" fontId="2" fillId="0" borderId="7" xfId="0" applyFont="1" applyBorder="1" applyAlignment="1">
      <alignment wrapText="1"/>
    </xf>
    <xf numFmtId="0" fontId="0" fillId="0" borderId="7" xfId="0" applyBorder="1" applyAlignment="1">
      <alignment horizontal="left" wrapText="1"/>
    </xf>
    <xf numFmtId="0" fontId="8" fillId="0" borderId="7" xfId="0" applyFont="1" applyBorder="1" applyAlignment="1">
      <alignment wrapText="1"/>
    </xf>
    <xf numFmtId="0" fontId="19" fillId="0" borderId="7" xfId="0" applyFont="1" applyBorder="1" applyAlignment="1">
      <alignment wrapText="1"/>
    </xf>
    <xf numFmtId="0" fontId="10" fillId="0" borderId="7" xfId="0" applyFont="1" applyBorder="1" applyAlignment="1">
      <alignment wrapText="1"/>
    </xf>
    <xf numFmtId="0" fontId="3" fillId="0" borderId="7" xfId="0" applyFont="1" applyFill="1" applyBorder="1" applyAlignment="1">
      <alignment wrapText="1"/>
    </xf>
    <xf numFmtId="0" fontId="20" fillId="0" borderId="7" xfId="0" applyFont="1" applyFill="1" applyBorder="1" applyAlignment="1">
      <alignment wrapText="1"/>
    </xf>
    <xf numFmtId="0" fontId="5" fillId="0" borderId="7" xfId="1049" applyBorder="1" applyAlignment="1">
      <alignment wrapText="1"/>
    </xf>
    <xf numFmtId="0" fontId="21" fillId="0" borderId="7" xfId="23" applyFont="1" applyBorder="1" applyAlignment="1">
      <alignment wrapText="1"/>
    </xf>
    <xf numFmtId="0" fontId="21" fillId="0" borderId="7" xfId="1049" applyFont="1" applyBorder="1" applyAlignment="1">
      <alignment wrapText="1"/>
    </xf>
    <xf numFmtId="0" fontId="21" fillId="0" borderId="7" xfId="23" applyFont="1" applyFill="1" applyBorder="1"/>
    <xf numFmtId="0" fontId="10" fillId="0" borderId="7" xfId="0" applyFont="1" applyFill="1" applyBorder="1" applyAlignment="1"/>
    <xf numFmtId="0" fontId="21" fillId="0" borderId="7" xfId="1049" applyFont="1" applyBorder="1"/>
    <xf numFmtId="0" fontId="21" fillId="0" borderId="7" xfId="365" applyFont="1" applyBorder="1"/>
    <xf numFmtId="0" fontId="2" fillId="3" borderId="7" xfId="0" applyFont="1" applyFill="1" applyBorder="1" applyAlignment="1">
      <alignment wrapText="1"/>
    </xf>
    <xf numFmtId="0" fontId="5" fillId="0" borderId="7" xfId="1049" applyFill="1" applyBorder="1" applyAlignment="1">
      <alignment wrapText="1"/>
    </xf>
    <xf numFmtId="0" fontId="12" fillId="0" borderId="7" xfId="0" applyFont="1" applyFill="1" applyBorder="1" applyAlignment="1">
      <alignment wrapText="1"/>
    </xf>
    <xf numFmtId="0" fontId="5" fillId="0" borderId="7" xfId="1049" applyBorder="1"/>
    <xf numFmtId="0" fontId="2" fillId="6" borderId="7" xfId="0" applyFont="1" applyFill="1" applyBorder="1" applyAlignment="1">
      <alignment wrapText="1"/>
    </xf>
    <xf numFmtId="0" fontId="3" fillId="6" borderId="7" xfId="0" applyFont="1" applyFill="1" applyBorder="1" applyAlignment="1">
      <alignment wrapText="1"/>
    </xf>
    <xf numFmtId="0" fontId="9" fillId="6" borderId="7" xfId="0" applyFont="1" applyFill="1" applyBorder="1" applyAlignment="1">
      <alignment wrapText="1"/>
    </xf>
    <xf numFmtId="0" fontId="11" fillId="6" borderId="7" xfId="0" applyFont="1" applyFill="1" applyBorder="1" applyAlignment="1">
      <alignment wrapText="1"/>
    </xf>
    <xf numFmtId="0" fontId="0" fillId="6" borderId="7" xfId="0" applyFill="1" applyBorder="1" applyAlignment="1">
      <alignment wrapText="1"/>
    </xf>
    <xf numFmtId="0" fontId="5" fillId="6" borderId="7" xfId="23" applyFill="1" applyBorder="1" applyAlignment="1">
      <alignment wrapText="1"/>
    </xf>
    <xf numFmtId="0" fontId="19" fillId="0" borderId="7" xfId="23" applyFont="1" applyFill="1" applyBorder="1" applyAlignment="1">
      <alignment wrapText="1"/>
    </xf>
    <xf numFmtId="0" fontId="10" fillId="0" borderId="7" xfId="0" applyFont="1" applyFill="1" applyBorder="1" applyAlignment="1">
      <alignment wrapText="1"/>
    </xf>
    <xf numFmtId="0" fontId="21" fillId="0" borderId="7" xfId="1049" applyFont="1" applyFill="1" applyBorder="1" applyAlignment="1">
      <alignment wrapText="1"/>
    </xf>
    <xf numFmtId="0" fontId="22" fillId="0" borderId="7" xfId="0" applyFont="1" applyFill="1" applyBorder="1" applyAlignment="1">
      <alignment wrapText="1"/>
    </xf>
    <xf numFmtId="0" fontId="5" fillId="0" borderId="7" xfId="1049" applyFont="1" applyFill="1" applyBorder="1" applyAlignment="1">
      <alignment wrapText="1"/>
    </xf>
    <xf numFmtId="0" fontId="19" fillId="6" borderId="7" xfId="23" applyFont="1" applyFill="1" applyBorder="1" applyAlignment="1">
      <alignment wrapText="1"/>
    </xf>
    <xf numFmtId="0" fontId="10" fillId="6" borderId="7" xfId="0" applyFont="1" applyFill="1" applyBorder="1" applyAlignment="1">
      <alignment wrapText="1"/>
    </xf>
    <xf numFmtId="0" fontId="5" fillId="0" borderId="7" xfId="23" applyFill="1" applyBorder="1" applyAlignment="1">
      <alignment wrapText="1"/>
    </xf>
    <xf numFmtId="0" fontId="0" fillId="0" borderId="7" xfId="0" applyFont="1" applyFill="1" applyBorder="1" applyAlignment="1"/>
    <xf numFmtId="0" fontId="12" fillId="0" borderId="0" xfId="0" applyFont="1" applyAlignment="1">
      <alignment horizontal="left" vertical="center" indent="5"/>
    </xf>
    <xf numFmtId="0" fontId="14" fillId="0" borderId="0" xfId="23" applyFont="1" applyAlignment="1">
      <alignment horizontal="left" wrapText="1"/>
    </xf>
    <xf numFmtId="0" fontId="11" fillId="0" borderId="0" xfId="0" applyFont="1" applyAlignment="1">
      <alignment horizontal="left" wrapText="1"/>
    </xf>
    <xf numFmtId="0" fontId="8" fillId="0" borderId="0" xfId="0" applyFont="1" applyAlignment="1">
      <alignment horizontal="left" wrapText="1"/>
    </xf>
    <xf numFmtId="0" fontId="0" fillId="0" borderId="2" xfId="0" applyBorder="1" applyAlignment="1">
      <alignment horizontal="center" wrapText="1"/>
    </xf>
    <xf numFmtId="0" fontId="8" fillId="0" borderId="3" xfId="0" applyFont="1" applyFill="1" applyBorder="1" applyAlignment="1">
      <alignment horizontal="center" wrapText="1"/>
    </xf>
    <xf numFmtId="0" fontId="0" fillId="0" borderId="3" xfId="0" applyFill="1" applyBorder="1" applyAlignment="1">
      <alignment horizontal="center" wrapText="1"/>
    </xf>
  </cellXfs>
  <cellStyles count="105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26"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25"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usernames" Target="revisions/userNames1.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10</xdr:col>
      <xdr:colOff>359026</xdr:colOff>
      <xdr:row>44</xdr:row>
      <xdr:rowOff>142875</xdr:rowOff>
    </xdr:to>
    <xdr:pic>
      <xdr:nvPicPr>
        <xdr:cNvPr id="2" name="Picture 1" descr="http://clerk.ci.seattle.wa.us/~codepics/2349_1g.gif"/>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550" t="10937" r="4658" b="9106"/>
        <a:stretch/>
      </xdr:blipFill>
      <xdr:spPr bwMode="auto">
        <a:xfrm>
          <a:off x="0" y="314325"/>
          <a:ext cx="6455026"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5.xml"/><Relationship Id="rId9"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3206238-2C8A-4107-A1EA-283AFA32FBF2}" diskRevisions="1" revisionId="71" version="3">
  <header guid="{F9C78FBA-FA9B-460F-BBD8-6286DFFC1400}" dateTime="2014-08-13T12:26:59" maxSheetId="5" userName="Moriarty, Shannon" r:id="rId8" minRId="60" maxRId="63">
    <sheetIdMap count="4">
      <sheetId val="1"/>
      <sheetId val="2"/>
      <sheetId val="3"/>
      <sheetId val="4"/>
    </sheetIdMap>
  </header>
  <header guid="{63206238-2C8A-4107-A1EA-283AFA32FBF2}" dateTime="2014-08-13T12:28:38" maxSheetId="5" userName="Moriarty, Shannon" r:id="rId9" minRId="68" maxRId="71">
    <sheetIdMap count="4">
      <sheetId val="1"/>
      <sheetId val="2"/>
      <sheetId val="3"/>
      <sheetId val="4"/>
    </sheetIdMap>
  </header>
</header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 start="0" length="0">
    <dxf>
      <alignment vertical="bottom" wrapText="0" readingOrder="0"/>
    </dxf>
  </rfmt>
  <rcc rId="60" sId="1">
    <nc r="A2" t="inlineStr">
      <is>
        <t>Current as of [DATE], compiled by the NYU Furman Center. Intended for reference purposes only. For the most up-to-date information, please visit the original sources.</t>
      </is>
    </nc>
  </rcc>
  <rcc rId="61" sId="1" xfDxf="1" dxf="1">
    <nc r="A2" t="inlineStr">
      <is>
        <t>Current as of [DATE], compiled by the NYU Furman Center. Intended for reference purposes only. For the most up-to-date information, please visit the original sources.</t>
      </is>
    </nc>
    <ndxf>
      <alignment horizontal="left" vertical="center" indent="5" readingOrder="0"/>
    </ndxf>
  </rcc>
  <rcc rId="62" sId="1">
    <nc r="A2" t="inlineStr">
      <is>
        <t>Current as of June 2013, compiled by the NYU Furman Center. Intended for reference purposes only. For the most up-to-date information, please visit the original sources.</t>
      </is>
    </nc>
  </rcc>
  <rfmt sheetId="1" sqref="A2" start="0" length="2147483647">
    <dxf>
      <font>
        <i/>
      </font>
    </dxf>
  </rfmt>
  <rcc rId="63" sId="1">
    <nc r="A2" t="inlineStr">
      <is>
        <t>Current as of June 2013, compiled by the NYU Furman Center. Intended for reference purposes only. For the most up-to-date information, please visit the original sources.</t>
      </is>
    </nc>
  </rcc>
  <rdn rId="0" localSheetId="1" customView="1" name="Z_5C69779B_D7A4_4A47_8C6D_78169F35C207_.wvu.PrintArea" hidden="1" oldHidden="1">
    <formula>ADUs!$A$1:$F$80</formula>
  </rdn>
  <rdn rId="0" localSheetId="1" customView="1" name="Z_5C69779B_D7A4_4A47_8C6D_78169F35C207_.wvu.PrintTitles" hidden="1" oldHidden="1">
    <formula>ADUs!$1:$3</formula>
  </rdn>
  <rdn rId="0" localSheetId="2" customView="1" name="Z_5C69779B_D7A4_4A47_8C6D_78169F35C207_.wvu.PrintArea" hidden="1" oldHidden="1">
    <formula>'Micro-Units'!$A$1:$F$63</formula>
  </rdn>
  <rdn rId="0" localSheetId="2" customView="1" name="Z_5C69779B_D7A4_4A47_8C6D_78169F35C207_.wvu.PrintTitles" hidden="1" oldHidden="1">
    <formula>'Micro-Units'!$1:$3</formula>
  </rdn>
  <rcv guid="{5C69779B-D7A4-4A47-8C6D-78169F35C20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 sId="2" odxf="1" dxf="1">
    <nc r="A2" t="inlineStr">
      <is>
        <t>Current as of June 2013, compiled by the NYU Furman Center. Intended for reference purposes only. For the most up-to-date information, please visit the original sources.</t>
      </is>
    </nc>
    <odxf>
      <font>
        <i val="0"/>
        <sz val="11"/>
        <color theme="1"/>
        <name val="Calibri"/>
        <scheme val="minor"/>
      </font>
      <alignment horizontal="general" vertical="top" wrapText="1" indent="0" readingOrder="0"/>
      <border outline="0">
        <left style="thin">
          <color indexed="64"/>
        </left>
        <right style="thin">
          <color indexed="64"/>
        </right>
        <top style="thin">
          <color indexed="64"/>
        </top>
        <bottom style="thin">
          <color indexed="64"/>
        </bottom>
      </border>
    </odxf>
    <ndxf>
      <font>
        <i/>
        <sz val="11"/>
        <color theme="1"/>
        <name val="Calibri"/>
        <scheme val="minor"/>
      </font>
      <alignment horizontal="left" vertical="center" wrapText="0" indent="5" readingOrder="0"/>
      <border outline="0">
        <left/>
        <right/>
        <top/>
        <bottom/>
      </border>
    </ndxf>
  </rcc>
  <rcc rId="69" sId="3" odxf="1" dxf="1">
    <nc r="A2" t="inlineStr">
      <is>
        <t>Current as of June 2013, compiled by the NYU Furman Center. Intended for reference purposes only. For the most up-to-date information, please visit the original sources.</t>
      </is>
    </nc>
    <odxf>
      <font>
        <b/>
        <i val="0"/>
      </font>
      <alignment horizontal="general" vertical="bottom" indent="0" readingOrder="0"/>
    </odxf>
    <ndxf>
      <font>
        <b val="0"/>
        <i/>
      </font>
      <alignment horizontal="left" vertical="center" indent="5" readingOrder="0"/>
    </ndxf>
  </rcc>
  <rrc rId="70" sId="4" ref="A2:XFD2" action="insertRow"/>
  <rcc rId="71" sId="4" odxf="1" dxf="1">
    <nc r="A2" t="inlineStr">
      <is>
        <t>Current as of June 2013, compiled by the NYU Furman Center. Intended for reference purposes only. For the most up-to-date information, please visit the original sources.</t>
      </is>
    </nc>
    <odxf>
      <font>
        <i val="0"/>
        <sz val="11"/>
        <color theme="1"/>
        <name val="Calibri"/>
        <scheme val="minor"/>
      </font>
      <alignment horizontal="general" vertical="bottom" indent="0" readingOrder="0"/>
    </odxf>
    <ndxf>
      <font>
        <i/>
        <sz val="11"/>
        <color theme="1"/>
        <name val="Calibri"/>
        <scheme val="minor"/>
      </font>
      <alignment horizontal="left" vertical="center" indent="5" readingOrder="0"/>
    </ndxf>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codes.biz/ecodes_support/free_resources/seattle2009/09seattle_building/PDFs/Chapter%2011_Accessibility.pdf" TargetMode="External"/><Relationship Id="rId13" Type="http://schemas.openxmlformats.org/officeDocument/2006/relationships/printerSettings" Target="../printerSettings/printerSettings2.bin"/><Relationship Id="rId3" Type="http://schemas.openxmlformats.org/officeDocument/2006/relationships/hyperlink" Target="http://www.seattle.gov/dpd/cms/groups/pan/@pan/@plan/@proj/documents/web_informational/dpdp022305.pdf" TargetMode="External"/><Relationship Id="rId7" Type="http://schemas.openxmlformats.org/officeDocument/2006/relationships/hyperlink" Target="http://ecodes.biz/ecodes_support/free_resources/seattle2009/09seattle_building/PDFs/Chapter%2011_Accessibility.pdf" TargetMode="External"/><Relationship Id="rId12" Type="http://schemas.openxmlformats.org/officeDocument/2006/relationships/hyperlink" Target="http://ecodes.biz/ecodes_support/free_resources/seattle2009/09seattle_building/PDFs/Chapter%2012_Interior%20Environment.pdf" TargetMode="External"/><Relationship Id="rId2" Type="http://schemas.openxmlformats.org/officeDocument/2006/relationships/hyperlink" Target="http://apps.leg.wa.gov/rcw/default.aspx?cite=35A.63.100" TargetMode="External"/><Relationship Id="rId1" Type="http://schemas.openxmlformats.org/officeDocument/2006/relationships/printerSettings" Target="../printerSettings/printerSettings1.bin"/><Relationship Id="rId6" Type="http://schemas.openxmlformats.org/officeDocument/2006/relationships/hyperlink" Target="http://www.seattle.gov/DPD/Publications/CAM/cam238.pdf" TargetMode="External"/><Relationship Id="rId11" Type="http://schemas.openxmlformats.org/officeDocument/2006/relationships/hyperlink" Target="http://ecodes.biz/ecodes_support/free_resources/seattle2009/09seattle_building/PDFs/Chapter%2012_Interior%20Environment.pdf" TargetMode="External"/><Relationship Id="rId5" Type="http://schemas.openxmlformats.org/officeDocument/2006/relationships/hyperlink" Target="http://ecodes.biz/ecodes_support/free_resources/seattle2009/09seattle_residential/PDFs/Chapter%203_Building%20Planning.pdf" TargetMode="External"/><Relationship Id="rId10" Type="http://schemas.openxmlformats.org/officeDocument/2006/relationships/hyperlink" Target="http://ecodes.biz/ecodes_support/free_resources/seattle2009/09seattle_building/PDFs/Chapter%2012_Interior%20Environment.pdf" TargetMode="External"/><Relationship Id="rId4" Type="http://schemas.openxmlformats.org/officeDocument/2006/relationships/hyperlink" Target="http://clerk.seattle.gov/~scripts/nph-brs.exe?s1=&amp;s2=%22accessory+dwelling%22&amp;S3=&amp;Sect4=AND&amp;l=20&amp;Sect3=PLURON&amp;Sect5=CODE1&amp;d=CODE&amp;p=1&amp;u=%2F~public%2Fcode1.htm&amp;r=16&amp;Sect6=HITOFF&amp;f=G" TargetMode="External"/><Relationship Id="rId9" Type="http://schemas.openxmlformats.org/officeDocument/2006/relationships/hyperlink" Target="http://ecodes.biz/ecodes_support/free_resources/seattle2009/09seattle_building/PDFs/Chapter%2012_Interior%20Environment.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ecodes.biz/ecodes_support/free_resources/seattle2009/09seattle_building/PDFs/Chapter%2012_Interior%20Environment.pdf" TargetMode="External"/><Relationship Id="rId13" Type="http://schemas.openxmlformats.org/officeDocument/2006/relationships/hyperlink" Target="http://ecodes.biz/ecodes_support/free_resources/seattle2009/09seattle_building/PDFs/Chapter%2012_Interior%20Environment.pdf" TargetMode="External"/><Relationship Id="rId18" Type="http://schemas.openxmlformats.org/officeDocument/2006/relationships/hyperlink" Target="http://ecodes.biz/ecodes_support/free_resources/seattle2009/09seattle_building/PDFs/Chapter%2012_Interior%20Environment.pdf" TargetMode="External"/><Relationship Id="rId3" Type="http://schemas.openxmlformats.org/officeDocument/2006/relationships/hyperlink" Target="http://www.kingcounty.gov/exec/CivilRights/FH/.../occupancy.ashx" TargetMode="External"/><Relationship Id="rId21" Type="http://schemas.openxmlformats.org/officeDocument/2006/relationships/hyperlink" Target="http://ecodes.biz/ecodes_support/free_resources/seattle2009/09seattle_building/PDFs/Chapter%207_Fire%20and%20Smoke%20Protection%20Features.pdf" TargetMode="External"/><Relationship Id="rId7" Type="http://schemas.openxmlformats.org/officeDocument/2006/relationships/hyperlink" Target="http://ecodes.biz/ecodes_support/free_resources/seattle2009/09seattle_building/PDFs/Chapter%2012_Interior%20Environment.pdf" TargetMode="External"/><Relationship Id="rId12" Type="http://schemas.openxmlformats.org/officeDocument/2006/relationships/hyperlink" Target="http://ecodes.biz/ecodes_support/free_resources/seattle2009/09seattle_building/PDFs/Chapter%2012_Interior%20Environment.pdf" TargetMode="External"/><Relationship Id="rId17" Type="http://schemas.openxmlformats.org/officeDocument/2006/relationships/hyperlink" Target="http://ecodes.biz/ecodes_support/free_resources/seattle2009/09seattle_building/PDFs/Chapter%2012_Interior%20Environment.pdf" TargetMode="External"/><Relationship Id="rId2" Type="http://schemas.openxmlformats.org/officeDocument/2006/relationships/hyperlink" Target="http://greenwoodcommunitycouncil.org/wp-content/uploads/2010/02/Seattles-Multifamily-Zones.pdf" TargetMode="External"/><Relationship Id="rId16" Type="http://schemas.openxmlformats.org/officeDocument/2006/relationships/hyperlink" Target="http://ecodes.biz/ecodes_support/free_resources/seattle2009/09seattle_building/PDFs/Chapter%2012_Interior%20Environment.pdf" TargetMode="External"/><Relationship Id="rId20" Type="http://schemas.openxmlformats.org/officeDocument/2006/relationships/hyperlink" Target="http://ecodes.biz/ecodes_support/free_resources/seattle2009/09seattle_building/PDFs/Appendix%20K_Administrative%20Provisions.pdf" TargetMode="External"/><Relationship Id="rId1" Type="http://schemas.openxmlformats.org/officeDocument/2006/relationships/printerSettings" Target="../printerSettings/printerSettings3.bin"/><Relationship Id="rId6" Type="http://schemas.openxmlformats.org/officeDocument/2006/relationships/hyperlink" Target="http://www.seattle.gov/DPD/Publications/CAM/cam238.pdf" TargetMode="External"/><Relationship Id="rId11" Type="http://schemas.openxmlformats.org/officeDocument/2006/relationships/hyperlink" Target="http://ecodes.biz/ecodes_support/free_resources/seattle2009/09seattle_building/PDFs/Chapter%2012_Interior%20Environment.pdf" TargetMode="External"/><Relationship Id="rId5" Type="http://schemas.openxmlformats.org/officeDocument/2006/relationships/hyperlink" Target="http://www.seattle.gov/DPD/Publications/CAM/cam208.pdf" TargetMode="External"/><Relationship Id="rId15" Type="http://schemas.openxmlformats.org/officeDocument/2006/relationships/hyperlink" Target="http://ecodes.biz/ecodes_support/free_resources/seattle2009/09seattle_building/PDFs/Chapter%2012_Interior%20Environment.pdf" TargetMode="External"/><Relationship Id="rId10" Type="http://schemas.openxmlformats.org/officeDocument/2006/relationships/hyperlink" Target="http://ecodes.biz/ecodes_support/free_resources/seattle2009/09seattle_building/PDFs/Chapter%2012_Interior%20Environment.pdf" TargetMode="External"/><Relationship Id="rId19" Type="http://schemas.openxmlformats.org/officeDocument/2006/relationships/hyperlink" Target="http://ecodes.biz/ecodes_support/free_resources/seattle2009/09seattle_building/PDFs/Chapter%2011_Accessibility.pdf" TargetMode="External"/><Relationship Id="rId4" Type="http://schemas.openxmlformats.org/officeDocument/2006/relationships/hyperlink" Target="http://www.beyondchron.org/news/index.php?itemid=4363" TargetMode="External"/><Relationship Id="rId9" Type="http://schemas.openxmlformats.org/officeDocument/2006/relationships/hyperlink" Target="http://ecodes.biz/ecodes_support/free_resources/seattle2009/09seattle_building/PDFs/Chapter%2012_Interior%20Environment.pdf" TargetMode="External"/><Relationship Id="rId14" Type="http://schemas.openxmlformats.org/officeDocument/2006/relationships/hyperlink" Target="http://ecodes.biz/ecodes_support/free_resources/seattle2009/09seattle_building/PDFs/Chapter%2012_Interior%20Environment.pdf" TargetMode="External"/><Relationship Id="rId22"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hyperlink" Target="http://clerk.seattle.gov/~scripts/nph-brs.exe?d=CODE&amp;s1=23.49.158.snum.&amp;Sect5=CODE1&amp;Sect6=HITOFF&amp;l=20&amp;p=1&amp;u=/~public/code1.htm&amp;r=1&amp;f=G" TargetMode="External"/><Relationship Id="rId7" Type="http://schemas.openxmlformats.org/officeDocument/2006/relationships/comments" Target="../comments1.xml"/><Relationship Id="rId2" Type="http://schemas.openxmlformats.org/officeDocument/2006/relationships/hyperlink" Target="http://www.seattle.gov/neighborhoods/preservation/id.htm" TargetMode="External"/><Relationship Id="rId1" Type="http://schemas.openxmlformats.org/officeDocument/2006/relationships/hyperlink" Target="http://www.seattle.gov/neighborhoods/preservation/PioneerSquareGuidelines.pdf" TargetMode="External"/><Relationship Id="rId6" Type="http://schemas.openxmlformats.org/officeDocument/2006/relationships/vmlDrawing" Target="../drawings/vmlDrawing1.vml"/><Relationship Id="rId5" Type="http://schemas.openxmlformats.org/officeDocument/2006/relationships/hyperlink" Target="http://www.seattle.gov/dpd/cms/groups/pan/@pan/@plan/@shorelinemasterprog/documents/web_informational/dpdp022378.pdf" TargetMode="External"/><Relationship Id="rId4" Type="http://schemas.openxmlformats.org/officeDocument/2006/relationships/hyperlink" Target="http://clerk.seattle.gov/~scripts/nph-brs.exe?d=CODE&amp;s1=23.49.156.snum.&amp;Sect5=CODE1&amp;Sect6=HITOFF&amp;l=20&amp;p=1&amp;u=/~public/code1.htm&amp;r=1&amp;f=G"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zoomScale="70" zoomScaleNormal="70" zoomScaleSheetLayoutView="84" zoomScalePageLayoutView="82" workbookViewId="0">
      <selection activeCell="A2" sqref="A2"/>
    </sheetView>
  </sheetViews>
  <sheetFormatPr defaultColWidth="8.85546875" defaultRowHeight="15" x14ac:dyDescent="0.25"/>
  <cols>
    <col min="1" max="1" width="17.85546875" style="6" customWidth="1"/>
    <col min="2" max="2" width="16.42578125" style="6" customWidth="1"/>
    <col min="3" max="3" width="31.28515625" style="6" customWidth="1"/>
    <col min="4" max="4" width="60.28515625" style="10" customWidth="1"/>
    <col min="5" max="5" width="45.42578125" style="6" customWidth="1"/>
    <col min="6" max="6" width="41.7109375" style="6" customWidth="1"/>
    <col min="7" max="7" width="44.28515625" style="6" customWidth="1"/>
    <col min="8" max="16384" width="8.85546875" style="6"/>
  </cols>
  <sheetData>
    <row r="1" spans="1:8" x14ac:dyDescent="0.25">
      <c r="A1" s="50" t="s">
        <v>344</v>
      </c>
    </row>
    <row r="2" spans="1:8" x14ac:dyDescent="0.25">
      <c r="A2" s="142" t="s">
        <v>538</v>
      </c>
    </row>
    <row r="3" spans="1:8" s="11" customFormat="1" ht="39.75" customHeight="1" thickBot="1" x14ac:dyDescent="0.3">
      <c r="A3" s="62" t="s">
        <v>131</v>
      </c>
      <c r="B3" s="62" t="s">
        <v>130</v>
      </c>
      <c r="C3" s="62" t="s">
        <v>345</v>
      </c>
      <c r="D3" s="63" t="s">
        <v>157</v>
      </c>
      <c r="E3" s="62" t="s">
        <v>3</v>
      </c>
      <c r="F3" s="64" t="s">
        <v>156</v>
      </c>
      <c r="G3" s="62" t="s">
        <v>158</v>
      </c>
    </row>
    <row r="4" spans="1:8" s="8" customFormat="1" ht="90" x14ac:dyDescent="0.25">
      <c r="A4" s="8" t="s">
        <v>12</v>
      </c>
      <c r="C4" s="4" t="s">
        <v>24</v>
      </c>
      <c r="D4" s="9" t="s">
        <v>511</v>
      </c>
      <c r="E4" s="6"/>
      <c r="F4" s="4" t="s">
        <v>159</v>
      </c>
      <c r="G4" s="65" t="s">
        <v>160</v>
      </c>
    </row>
    <row r="5" spans="1:8" s="8" customFormat="1" ht="12.75" customHeight="1" x14ac:dyDescent="0.25">
      <c r="A5" s="66"/>
      <c r="B5" s="66"/>
      <c r="C5" s="66"/>
      <c r="D5" s="66"/>
      <c r="E5" s="67"/>
      <c r="F5" s="66"/>
      <c r="G5" s="66"/>
    </row>
    <row r="6" spans="1:8" s="8" customFormat="1" ht="150" x14ac:dyDescent="0.25">
      <c r="A6" s="8" t="s">
        <v>13</v>
      </c>
      <c r="C6" s="4" t="s">
        <v>99</v>
      </c>
      <c r="D6" s="9" t="s">
        <v>512</v>
      </c>
      <c r="E6" s="6" t="s">
        <v>161</v>
      </c>
      <c r="F6" s="4" t="s">
        <v>162</v>
      </c>
      <c r="G6" s="65" t="s">
        <v>163</v>
      </c>
    </row>
    <row r="7" spans="1:8" s="8" customFormat="1" ht="75" x14ac:dyDescent="0.25">
      <c r="A7" s="8" t="s">
        <v>13</v>
      </c>
      <c r="C7" s="4" t="s">
        <v>34</v>
      </c>
      <c r="D7" s="9" t="s">
        <v>425</v>
      </c>
      <c r="E7" s="6" t="s">
        <v>346</v>
      </c>
      <c r="F7" s="4" t="s">
        <v>347</v>
      </c>
      <c r="G7" s="65" t="s">
        <v>348</v>
      </c>
    </row>
    <row r="8" spans="1:8" ht="45" x14ac:dyDescent="0.25">
      <c r="A8" s="8" t="s">
        <v>13</v>
      </c>
      <c r="B8" s="8"/>
      <c r="C8" s="38" t="s">
        <v>87</v>
      </c>
      <c r="D8" s="38" t="s">
        <v>513</v>
      </c>
      <c r="E8" s="38"/>
    </row>
    <row r="9" spans="1:8" ht="60" customHeight="1" x14ac:dyDescent="0.25">
      <c r="A9" s="8" t="s">
        <v>13</v>
      </c>
      <c r="B9" s="8"/>
      <c r="C9" s="38" t="s">
        <v>88</v>
      </c>
      <c r="D9" s="10" t="s">
        <v>373</v>
      </c>
      <c r="E9" s="38"/>
      <c r="F9" s="6" t="s">
        <v>372</v>
      </c>
      <c r="G9" s="6" t="s">
        <v>371</v>
      </c>
    </row>
    <row r="10" spans="1:8" ht="42.75" customHeight="1" x14ac:dyDescent="0.25">
      <c r="A10" s="8" t="s">
        <v>13</v>
      </c>
      <c r="B10" s="8"/>
      <c r="C10" s="38" t="s">
        <v>89</v>
      </c>
      <c r="D10" s="10" t="s">
        <v>351</v>
      </c>
      <c r="E10" s="13" t="s">
        <v>514</v>
      </c>
      <c r="F10" s="13" t="s">
        <v>169</v>
      </c>
      <c r="G10" s="15"/>
      <c r="H10" s="38"/>
    </row>
    <row r="11" spans="1:8" s="8" customFormat="1" ht="5.25" customHeight="1" x14ac:dyDescent="0.25">
      <c r="A11" s="66"/>
      <c r="B11" s="66"/>
      <c r="C11" s="66"/>
      <c r="D11" s="66"/>
      <c r="E11" s="68"/>
      <c r="F11" s="66"/>
      <c r="G11" s="66"/>
    </row>
    <row r="12" spans="1:8" s="4" customFormat="1" ht="76.5" customHeight="1" x14ac:dyDescent="0.25">
      <c r="A12" s="11" t="s">
        <v>18</v>
      </c>
      <c r="B12" s="11" t="s">
        <v>102</v>
      </c>
      <c r="C12" s="6" t="s">
        <v>65</v>
      </c>
      <c r="D12" s="9" t="s">
        <v>486</v>
      </c>
      <c r="E12" s="13"/>
      <c r="F12" s="4" t="s">
        <v>164</v>
      </c>
      <c r="G12" s="65"/>
    </row>
    <row r="13" spans="1:8" ht="30" x14ac:dyDescent="0.25">
      <c r="A13" s="11" t="s">
        <v>18</v>
      </c>
      <c r="B13" s="11" t="s">
        <v>103</v>
      </c>
      <c r="C13" s="6" t="s">
        <v>100</v>
      </c>
      <c r="D13" s="10" t="s">
        <v>515</v>
      </c>
      <c r="E13" s="6" t="s">
        <v>365</v>
      </c>
    </row>
    <row r="14" spans="1:8" ht="30" x14ac:dyDescent="0.25">
      <c r="A14" s="11" t="s">
        <v>18</v>
      </c>
      <c r="B14" s="11" t="s">
        <v>103</v>
      </c>
      <c r="C14" s="6" t="s">
        <v>101</v>
      </c>
      <c r="D14" s="10" t="s">
        <v>261</v>
      </c>
      <c r="E14" s="6" t="s">
        <v>374</v>
      </c>
      <c r="F14" s="6" t="s">
        <v>487</v>
      </c>
    </row>
    <row r="15" spans="1:8" s="7" customFormat="1" ht="45" x14ac:dyDescent="0.25">
      <c r="A15" s="69" t="s">
        <v>18</v>
      </c>
      <c r="B15" s="69" t="s">
        <v>104</v>
      </c>
      <c r="C15" s="7" t="s">
        <v>45</v>
      </c>
      <c r="D15" s="70" t="s">
        <v>381</v>
      </c>
      <c r="F15" s="13" t="s">
        <v>382</v>
      </c>
    </row>
    <row r="16" spans="1:8" s="79" customFormat="1" ht="135" x14ac:dyDescent="0.25">
      <c r="A16" s="78" t="s">
        <v>18</v>
      </c>
      <c r="B16" s="78" t="s">
        <v>106</v>
      </c>
      <c r="C16" s="79" t="s">
        <v>66</v>
      </c>
      <c r="D16" s="80" t="s">
        <v>516</v>
      </c>
      <c r="F16" s="79" t="s">
        <v>518</v>
      </c>
      <c r="G16" s="79" t="s">
        <v>517</v>
      </c>
    </row>
    <row r="17" spans="1:8" ht="135" x14ac:dyDescent="0.25">
      <c r="A17" s="3" t="s">
        <v>18</v>
      </c>
      <c r="B17" s="11" t="s">
        <v>106</v>
      </c>
      <c r="C17" s="7" t="s">
        <v>67</v>
      </c>
      <c r="D17" s="10" t="s">
        <v>488</v>
      </c>
      <c r="F17" s="4" t="s">
        <v>377</v>
      </c>
      <c r="G17" s="65"/>
    </row>
    <row r="18" spans="1:8" s="4" customFormat="1" ht="60" x14ac:dyDescent="0.25">
      <c r="A18" s="71" t="s">
        <v>18</v>
      </c>
      <c r="B18" s="11" t="s">
        <v>106</v>
      </c>
      <c r="C18" s="38" t="s">
        <v>68</v>
      </c>
      <c r="D18" s="53" t="s">
        <v>375</v>
      </c>
      <c r="F18" s="4" t="s">
        <v>376</v>
      </c>
    </row>
    <row r="19" spans="1:8" ht="75" x14ac:dyDescent="0.25">
      <c r="A19" s="11" t="s">
        <v>18</v>
      </c>
      <c r="B19" s="11" t="s">
        <v>106</v>
      </c>
      <c r="C19" s="6" t="s">
        <v>86</v>
      </c>
      <c r="D19" s="10" t="s">
        <v>489</v>
      </c>
      <c r="E19" s="38" t="s">
        <v>490</v>
      </c>
      <c r="F19" s="4" t="s">
        <v>170</v>
      </c>
      <c r="G19" s="65"/>
    </row>
    <row r="20" spans="1:8" ht="105" x14ac:dyDescent="0.25">
      <c r="A20" s="11" t="s">
        <v>19</v>
      </c>
      <c r="B20" s="11" t="s">
        <v>107</v>
      </c>
      <c r="C20" s="6" t="s">
        <v>64</v>
      </c>
      <c r="D20" s="10" t="s">
        <v>491</v>
      </c>
      <c r="F20" s="4" t="s">
        <v>379</v>
      </c>
      <c r="G20" s="65"/>
      <c r="H20" s="51"/>
    </row>
    <row r="21" spans="1:8" s="4" customFormat="1" ht="45" x14ac:dyDescent="0.25">
      <c r="A21" s="71" t="s">
        <v>18</v>
      </c>
      <c r="B21" s="11" t="s">
        <v>107</v>
      </c>
      <c r="C21" s="38" t="s">
        <v>35</v>
      </c>
      <c r="D21" s="9" t="s">
        <v>492</v>
      </c>
      <c r="F21" s="4" t="s">
        <v>186</v>
      </c>
      <c r="G21" s="65"/>
    </row>
    <row r="22" spans="1:8" x14ac:dyDescent="0.25">
      <c r="A22" s="71" t="s">
        <v>18</v>
      </c>
      <c r="B22" s="71" t="s">
        <v>108</v>
      </c>
      <c r="C22" s="7" t="s">
        <v>71</v>
      </c>
      <c r="D22" s="10" t="s">
        <v>493</v>
      </c>
      <c r="F22" s="4"/>
      <c r="G22" s="65"/>
    </row>
    <row r="23" spans="1:8" ht="30" x14ac:dyDescent="0.25">
      <c r="A23" s="71" t="s">
        <v>18</v>
      </c>
      <c r="B23" s="71" t="s">
        <v>108</v>
      </c>
      <c r="C23" s="7" t="s">
        <v>72</v>
      </c>
      <c r="D23" s="10" t="s">
        <v>494</v>
      </c>
      <c r="F23" s="4" t="s">
        <v>173</v>
      </c>
      <c r="G23" s="65"/>
    </row>
    <row r="24" spans="1:8" x14ac:dyDescent="0.25">
      <c r="A24" s="71" t="s">
        <v>18</v>
      </c>
      <c r="B24" s="71" t="s">
        <v>108</v>
      </c>
      <c r="C24" s="7" t="s">
        <v>73</v>
      </c>
      <c r="D24" s="10" t="s">
        <v>493</v>
      </c>
    </row>
    <row r="25" spans="1:8" ht="43.5" customHeight="1" x14ac:dyDescent="0.25">
      <c r="A25" s="71" t="s">
        <v>18</v>
      </c>
      <c r="B25" s="71" t="s">
        <v>108</v>
      </c>
      <c r="C25" s="7" t="s">
        <v>77</v>
      </c>
      <c r="D25" s="10" t="s">
        <v>493</v>
      </c>
    </row>
    <row r="26" spans="1:8" x14ac:dyDescent="0.25">
      <c r="A26" s="71" t="s">
        <v>18</v>
      </c>
      <c r="B26" s="71" t="s">
        <v>108</v>
      </c>
      <c r="C26" s="7" t="s">
        <v>75</v>
      </c>
      <c r="D26" s="10" t="s">
        <v>493</v>
      </c>
    </row>
    <row r="27" spans="1:8" x14ac:dyDescent="0.25">
      <c r="A27" s="71" t="s">
        <v>18</v>
      </c>
      <c r="B27" s="71" t="s">
        <v>108</v>
      </c>
      <c r="C27" s="7" t="s">
        <v>74</v>
      </c>
      <c r="D27" s="10" t="s">
        <v>493</v>
      </c>
    </row>
    <row r="28" spans="1:8" s="73" customFormat="1" ht="90" x14ac:dyDescent="0.25">
      <c r="A28" s="71" t="s">
        <v>18</v>
      </c>
      <c r="B28" s="71" t="s">
        <v>108</v>
      </c>
      <c r="C28" s="72" t="s">
        <v>171</v>
      </c>
      <c r="D28" s="54" t="s">
        <v>495</v>
      </c>
      <c r="E28" s="38"/>
      <c r="F28" s="13" t="s">
        <v>172</v>
      </c>
      <c r="G28" s="15"/>
    </row>
    <row r="29" spans="1:8" s="55" customFormat="1" ht="30" x14ac:dyDescent="0.25">
      <c r="A29" s="74" t="s">
        <v>18</v>
      </c>
      <c r="B29" s="74" t="s">
        <v>109</v>
      </c>
      <c r="C29" s="72" t="s">
        <v>40</v>
      </c>
      <c r="D29" s="89" t="s">
        <v>431</v>
      </c>
    </row>
    <row r="30" spans="1:8" s="4" customFormat="1" ht="120" x14ac:dyDescent="0.25">
      <c r="A30" s="71" t="s">
        <v>18</v>
      </c>
      <c r="B30" s="71" t="s">
        <v>109</v>
      </c>
      <c r="C30" s="72" t="s">
        <v>90</v>
      </c>
      <c r="D30" s="9" t="s">
        <v>496</v>
      </c>
      <c r="F30" s="4" t="s">
        <v>174</v>
      </c>
      <c r="G30" s="65"/>
    </row>
    <row r="31" spans="1:8" ht="33" customHeight="1" x14ac:dyDescent="0.25">
      <c r="A31" s="11" t="s">
        <v>19</v>
      </c>
      <c r="B31" s="71" t="s">
        <v>109</v>
      </c>
      <c r="C31" s="6" t="s">
        <v>76</v>
      </c>
      <c r="D31" s="10" t="s">
        <v>175</v>
      </c>
      <c r="F31" s="4" t="s">
        <v>176</v>
      </c>
      <c r="G31" s="65"/>
    </row>
    <row r="32" spans="1:8" ht="45" x14ac:dyDescent="0.25">
      <c r="A32" s="71" t="s">
        <v>18</v>
      </c>
      <c r="B32" s="71" t="s">
        <v>111</v>
      </c>
      <c r="C32" s="7" t="s">
        <v>70</v>
      </c>
      <c r="D32" s="58" t="s">
        <v>431</v>
      </c>
      <c r="G32" s="73"/>
    </row>
    <row r="33" spans="1:8" ht="60" x14ac:dyDescent="0.25">
      <c r="A33" s="11" t="s">
        <v>18</v>
      </c>
      <c r="B33" s="11" t="s">
        <v>111</v>
      </c>
      <c r="C33" s="7" t="s">
        <v>82</v>
      </c>
      <c r="D33" s="10" t="s">
        <v>521</v>
      </c>
      <c r="F33" s="6" t="s">
        <v>167</v>
      </c>
    </row>
    <row r="34" spans="1:8" ht="180" x14ac:dyDescent="0.25">
      <c r="A34" s="11" t="s">
        <v>19</v>
      </c>
      <c r="B34" s="11" t="s">
        <v>33</v>
      </c>
      <c r="C34" s="6" t="s">
        <v>11</v>
      </c>
      <c r="D34" s="10" t="s">
        <v>510</v>
      </c>
      <c r="E34" s="6" t="s">
        <v>352</v>
      </c>
      <c r="F34" s="4" t="s">
        <v>378</v>
      </c>
      <c r="G34" s="65"/>
      <c r="H34" s="51"/>
    </row>
    <row r="35" spans="1:8" ht="30" x14ac:dyDescent="0.25">
      <c r="A35" s="11" t="s">
        <v>18</v>
      </c>
      <c r="B35" s="11" t="s">
        <v>10</v>
      </c>
      <c r="C35" s="7" t="s">
        <v>78</v>
      </c>
      <c r="D35" s="10" t="s">
        <v>349</v>
      </c>
      <c r="F35" s="6" t="s">
        <v>166</v>
      </c>
      <c r="G35" s="65"/>
    </row>
    <row r="36" spans="1:8" ht="63" customHeight="1" x14ac:dyDescent="0.25">
      <c r="A36" s="11" t="s">
        <v>18</v>
      </c>
      <c r="B36" s="11" t="s">
        <v>10</v>
      </c>
      <c r="C36" s="7" t="s">
        <v>85</v>
      </c>
      <c r="D36" s="10" t="s">
        <v>456</v>
      </c>
      <c r="E36" s="6" t="s">
        <v>457</v>
      </c>
      <c r="F36" s="6" t="s">
        <v>380</v>
      </c>
    </row>
    <row r="37" spans="1:8" s="4" customFormat="1" ht="45" x14ac:dyDescent="0.25">
      <c r="A37" s="71" t="s">
        <v>18</v>
      </c>
      <c r="B37" s="71" t="s">
        <v>10</v>
      </c>
      <c r="C37" s="72" t="s">
        <v>69</v>
      </c>
      <c r="D37" s="54" t="s">
        <v>431</v>
      </c>
    </row>
    <row r="38" spans="1:8" s="8" customFormat="1" ht="5.25" customHeight="1" x14ac:dyDescent="0.25">
      <c r="A38" s="66"/>
      <c r="B38" s="66"/>
      <c r="C38" s="66"/>
      <c r="D38" s="66"/>
      <c r="E38" s="67"/>
      <c r="F38" s="66"/>
      <c r="G38" s="66"/>
    </row>
    <row r="39" spans="1:8" s="7" customFormat="1" ht="75" x14ac:dyDescent="0.25">
      <c r="A39" s="74" t="s">
        <v>20</v>
      </c>
      <c r="B39" s="74" t="s">
        <v>113</v>
      </c>
      <c r="C39" s="7" t="s">
        <v>451</v>
      </c>
      <c r="D39" s="55" t="s">
        <v>522</v>
      </c>
      <c r="E39" s="55"/>
      <c r="F39" s="55" t="s">
        <v>452</v>
      </c>
      <c r="G39" s="75" t="s">
        <v>475</v>
      </c>
    </row>
    <row r="40" spans="1:8" s="7" customFormat="1" ht="60" x14ac:dyDescent="0.25">
      <c r="A40" s="69" t="s">
        <v>20</v>
      </c>
      <c r="B40" s="74" t="s">
        <v>113</v>
      </c>
      <c r="C40" s="7" t="s">
        <v>96</v>
      </c>
      <c r="D40" s="56" t="s">
        <v>432</v>
      </c>
      <c r="E40" s="7" t="s">
        <v>523</v>
      </c>
      <c r="F40" s="7" t="s">
        <v>372</v>
      </c>
      <c r="G40" s="6" t="s">
        <v>371</v>
      </c>
    </row>
    <row r="41" spans="1:8" s="7" customFormat="1" ht="60" x14ac:dyDescent="0.25">
      <c r="A41" s="69" t="s">
        <v>20</v>
      </c>
      <c r="B41" s="74" t="s">
        <v>113</v>
      </c>
      <c r="C41" s="7" t="s">
        <v>147</v>
      </c>
      <c r="D41" s="56" t="s">
        <v>432</v>
      </c>
      <c r="E41" s="7" t="s">
        <v>524</v>
      </c>
      <c r="F41" s="7" t="s">
        <v>372</v>
      </c>
      <c r="G41" s="6" t="s">
        <v>371</v>
      </c>
    </row>
    <row r="42" spans="1:8" s="7" customFormat="1" ht="45" x14ac:dyDescent="0.25">
      <c r="A42" s="69" t="s">
        <v>21</v>
      </c>
      <c r="B42" s="69" t="s">
        <v>55</v>
      </c>
      <c r="C42" s="7" t="s">
        <v>112</v>
      </c>
      <c r="D42" s="56" t="s">
        <v>453</v>
      </c>
      <c r="F42" s="72" t="s">
        <v>477</v>
      </c>
      <c r="G42" s="75" t="s">
        <v>476</v>
      </c>
    </row>
    <row r="43" spans="1:8" s="7" customFormat="1" ht="45" x14ac:dyDescent="0.25">
      <c r="A43" s="69" t="s">
        <v>21</v>
      </c>
      <c r="B43" s="69" t="s">
        <v>114</v>
      </c>
      <c r="C43" s="7" t="s">
        <v>54</v>
      </c>
      <c r="D43" s="55" t="s">
        <v>458</v>
      </c>
      <c r="E43" s="55"/>
      <c r="F43" s="55" t="s">
        <v>406</v>
      </c>
      <c r="G43" s="75" t="s">
        <v>328</v>
      </c>
    </row>
    <row r="44" spans="1:8" s="7" customFormat="1" ht="135" x14ac:dyDescent="0.25">
      <c r="A44" s="69" t="s">
        <v>21</v>
      </c>
      <c r="B44" s="69" t="s">
        <v>105</v>
      </c>
      <c r="C44" s="7" t="s">
        <v>330</v>
      </c>
      <c r="D44" s="56" t="s">
        <v>488</v>
      </c>
      <c r="F44" s="55" t="s">
        <v>377</v>
      </c>
      <c r="G44" s="76"/>
    </row>
    <row r="45" spans="1:8" s="7" customFormat="1" ht="60" x14ac:dyDescent="0.25">
      <c r="A45" s="69" t="s">
        <v>21</v>
      </c>
      <c r="B45" s="69" t="s">
        <v>105</v>
      </c>
      <c r="C45" s="7" t="s">
        <v>29</v>
      </c>
      <c r="D45" s="56" t="s">
        <v>525</v>
      </c>
      <c r="F45" s="55" t="s">
        <v>403</v>
      </c>
      <c r="G45" s="76"/>
    </row>
    <row r="46" spans="1:8" s="7" customFormat="1" ht="45" x14ac:dyDescent="0.25">
      <c r="A46" s="69" t="s">
        <v>21</v>
      </c>
      <c r="B46" s="69" t="s">
        <v>119</v>
      </c>
      <c r="C46" s="7" t="s">
        <v>5</v>
      </c>
      <c r="D46" s="56" t="s">
        <v>459</v>
      </c>
      <c r="G46" s="76"/>
    </row>
    <row r="47" spans="1:8" s="7" customFormat="1" ht="60" x14ac:dyDescent="0.25">
      <c r="A47" s="69" t="s">
        <v>21</v>
      </c>
      <c r="B47" s="69" t="s">
        <v>115</v>
      </c>
      <c r="C47" s="7" t="s">
        <v>8</v>
      </c>
      <c r="D47" s="56" t="s">
        <v>449</v>
      </c>
      <c r="F47" s="7" t="s">
        <v>450</v>
      </c>
      <c r="G47" s="6" t="s">
        <v>472</v>
      </c>
    </row>
    <row r="48" spans="1:8" s="7" customFormat="1" ht="30.75" customHeight="1" x14ac:dyDescent="0.25">
      <c r="A48" s="69" t="s">
        <v>21</v>
      </c>
      <c r="B48" s="69" t="s">
        <v>115</v>
      </c>
      <c r="C48" s="7" t="s">
        <v>91</v>
      </c>
      <c r="D48" s="56" t="s">
        <v>448</v>
      </c>
    </row>
    <row r="49" spans="1:8" s="7" customFormat="1" ht="120" x14ac:dyDescent="0.25">
      <c r="A49" s="69" t="s">
        <v>21</v>
      </c>
      <c r="B49" s="69" t="s">
        <v>116</v>
      </c>
      <c r="C49" s="7" t="s">
        <v>98</v>
      </c>
      <c r="D49" s="60" t="s">
        <v>498</v>
      </c>
      <c r="F49" s="7" t="s">
        <v>447</v>
      </c>
      <c r="G49" s="7" t="s">
        <v>474</v>
      </c>
    </row>
    <row r="50" spans="1:8" s="55" customFormat="1" ht="29.25" customHeight="1" x14ac:dyDescent="0.25">
      <c r="A50" s="74" t="s">
        <v>20</v>
      </c>
      <c r="B50" s="74" t="s">
        <v>118</v>
      </c>
      <c r="C50" s="7" t="s">
        <v>41</v>
      </c>
      <c r="D50" s="61" t="s">
        <v>455</v>
      </c>
    </row>
    <row r="51" spans="1:8" s="4" customFormat="1" ht="60" x14ac:dyDescent="0.25">
      <c r="A51" s="71" t="s">
        <v>20</v>
      </c>
      <c r="B51" s="71" t="s">
        <v>118</v>
      </c>
      <c r="C51" s="6" t="s">
        <v>39</v>
      </c>
      <c r="D51" s="9" t="s">
        <v>385</v>
      </c>
      <c r="E51" s="4" t="s">
        <v>499</v>
      </c>
    </row>
    <row r="52" spans="1:8" s="55" customFormat="1" ht="151.5" customHeight="1" x14ac:dyDescent="0.25">
      <c r="A52" s="74" t="s">
        <v>20</v>
      </c>
      <c r="B52" s="74" t="s">
        <v>145</v>
      </c>
      <c r="C52" s="7" t="s">
        <v>138</v>
      </c>
      <c r="D52" s="55" t="s">
        <v>526</v>
      </c>
      <c r="E52" s="55" t="s">
        <v>192</v>
      </c>
      <c r="F52" s="55" t="s">
        <v>500</v>
      </c>
      <c r="G52" s="75" t="s">
        <v>328</v>
      </c>
    </row>
    <row r="53" spans="1:8" s="55" customFormat="1" ht="105" x14ac:dyDescent="0.25">
      <c r="A53" s="74" t="s">
        <v>20</v>
      </c>
      <c r="B53" s="74" t="s">
        <v>145</v>
      </c>
      <c r="C53" s="7" t="s">
        <v>139</v>
      </c>
      <c r="D53" s="55" t="s">
        <v>527</v>
      </c>
      <c r="E53" s="55" t="s">
        <v>529</v>
      </c>
      <c r="F53" s="55" t="s">
        <v>528</v>
      </c>
      <c r="G53" s="88" t="s">
        <v>328</v>
      </c>
    </row>
    <row r="54" spans="1:8" s="7" customFormat="1" ht="105" x14ac:dyDescent="0.25">
      <c r="A54" s="69" t="s">
        <v>20</v>
      </c>
      <c r="B54" s="74" t="s">
        <v>145</v>
      </c>
      <c r="C54" s="7" t="s">
        <v>117</v>
      </c>
      <c r="D54" s="57" t="s">
        <v>530</v>
      </c>
      <c r="E54" s="55"/>
      <c r="F54" s="55" t="s">
        <v>430</v>
      </c>
      <c r="G54" s="77" t="s">
        <v>328</v>
      </c>
    </row>
    <row r="55" spans="1:8" s="7" customFormat="1" ht="60" x14ac:dyDescent="0.25">
      <c r="A55" s="69" t="s">
        <v>20</v>
      </c>
      <c r="B55" s="74" t="s">
        <v>145</v>
      </c>
      <c r="C55" s="7" t="s">
        <v>154</v>
      </c>
      <c r="D55" s="56" t="s">
        <v>531</v>
      </c>
      <c r="F55" s="7" t="s">
        <v>446</v>
      </c>
    </row>
    <row r="56" spans="1:8" s="8" customFormat="1" ht="5.25" customHeight="1" x14ac:dyDescent="0.25">
      <c r="A56" s="66"/>
      <c r="B56" s="66"/>
      <c r="C56" s="66"/>
      <c r="D56" s="66"/>
      <c r="E56" s="67"/>
      <c r="F56" s="66"/>
      <c r="G56" s="66"/>
    </row>
    <row r="57" spans="1:8" s="4" customFormat="1" ht="120" x14ac:dyDescent="0.25">
      <c r="A57" s="71" t="s">
        <v>10</v>
      </c>
      <c r="B57" s="71" t="s">
        <v>120</v>
      </c>
      <c r="C57" s="6" t="s">
        <v>36</v>
      </c>
      <c r="D57" s="9" t="s">
        <v>179</v>
      </c>
      <c r="E57" s="4" t="s">
        <v>180</v>
      </c>
      <c r="F57" s="6" t="s">
        <v>178</v>
      </c>
      <c r="G57" s="65"/>
      <c r="H57" s="52"/>
    </row>
    <row r="58" spans="1:8" s="4" customFormat="1" x14ac:dyDescent="0.25">
      <c r="A58" s="71" t="s">
        <v>10</v>
      </c>
      <c r="B58" s="71" t="s">
        <v>121</v>
      </c>
      <c r="C58" s="6" t="s">
        <v>48</v>
      </c>
      <c r="D58" s="58" t="s">
        <v>185</v>
      </c>
    </row>
    <row r="59" spans="1:8" ht="30" x14ac:dyDescent="0.25">
      <c r="A59" s="11" t="s">
        <v>10</v>
      </c>
      <c r="B59" s="11" t="s">
        <v>122</v>
      </c>
      <c r="C59" s="7" t="s">
        <v>46</v>
      </c>
      <c r="D59" s="10" t="str">
        <f>D35</f>
        <v xml:space="preserve">8 unrelated persons </v>
      </c>
      <c r="E59" s="10"/>
      <c r="F59" s="10" t="str">
        <f>F35</f>
        <v xml:space="preserve">Seattle Municipal Code, 23.44.041 (A)(3) </v>
      </c>
      <c r="G59" s="65"/>
    </row>
    <row r="60" spans="1:8" s="4" customFormat="1" ht="45" x14ac:dyDescent="0.25">
      <c r="A60" s="71" t="s">
        <v>10</v>
      </c>
      <c r="B60" s="11" t="s">
        <v>122</v>
      </c>
      <c r="C60" s="6" t="s">
        <v>49</v>
      </c>
      <c r="D60" s="9" t="s">
        <v>355</v>
      </c>
      <c r="F60" s="6" t="s">
        <v>166</v>
      </c>
      <c r="G60" s="65"/>
    </row>
    <row r="61" spans="1:8" s="4" customFormat="1" ht="30" x14ac:dyDescent="0.25">
      <c r="A61" s="71" t="s">
        <v>10</v>
      </c>
      <c r="B61" s="71" t="s">
        <v>123</v>
      </c>
      <c r="C61" s="6" t="s">
        <v>79</v>
      </c>
      <c r="D61" s="9" t="s">
        <v>350</v>
      </c>
    </row>
    <row r="62" spans="1:8" s="4" customFormat="1" ht="45" x14ac:dyDescent="0.25">
      <c r="A62" s="71" t="s">
        <v>10</v>
      </c>
      <c r="B62" s="71" t="s">
        <v>123</v>
      </c>
      <c r="C62" s="6" t="s">
        <v>80</v>
      </c>
      <c r="D62" s="58" t="s">
        <v>501</v>
      </c>
    </row>
    <row r="63" spans="1:8" s="8" customFormat="1" ht="5.25" customHeight="1" x14ac:dyDescent="0.25">
      <c r="A63" s="66"/>
      <c r="B63" s="66"/>
      <c r="C63" s="66"/>
      <c r="D63" s="66"/>
      <c r="E63" s="67"/>
      <c r="F63" s="66"/>
      <c r="G63" s="66"/>
    </row>
    <row r="64" spans="1:8" s="7" customFormat="1" ht="45" x14ac:dyDescent="0.25">
      <c r="A64" s="69" t="s">
        <v>25</v>
      </c>
      <c r="B64" s="69"/>
      <c r="D64" s="56" t="s">
        <v>453</v>
      </c>
      <c r="F64" s="72" t="s">
        <v>477</v>
      </c>
      <c r="G64" s="75" t="s">
        <v>476</v>
      </c>
    </row>
    <row r="65" spans="1:8" s="8" customFormat="1" ht="5.25" customHeight="1" x14ac:dyDescent="0.25">
      <c r="A65" s="66"/>
      <c r="B65" s="66"/>
      <c r="C65" s="66"/>
      <c r="D65" s="66"/>
      <c r="E65" s="67"/>
      <c r="F65" s="66"/>
      <c r="G65" s="66"/>
    </row>
    <row r="66" spans="1:8" s="7" customFormat="1" ht="33.75" customHeight="1" x14ac:dyDescent="0.25">
      <c r="A66" s="69" t="s">
        <v>0</v>
      </c>
      <c r="B66" s="69" t="s">
        <v>124</v>
      </c>
      <c r="C66" s="7" t="s">
        <v>94</v>
      </c>
      <c r="D66" s="56" t="s">
        <v>431</v>
      </c>
      <c r="F66" s="59" t="s">
        <v>502</v>
      </c>
    </row>
    <row r="67" spans="1:8" ht="60" x14ac:dyDescent="0.25">
      <c r="A67" s="71" t="s">
        <v>0</v>
      </c>
      <c r="B67" s="71" t="s">
        <v>124</v>
      </c>
      <c r="C67" s="6" t="s">
        <v>95</v>
      </c>
      <c r="D67" s="10" t="s">
        <v>460</v>
      </c>
      <c r="F67" s="6" t="s">
        <v>370</v>
      </c>
      <c r="G67" s="6" t="s">
        <v>472</v>
      </c>
    </row>
    <row r="68" spans="1:8" ht="60" x14ac:dyDescent="0.25">
      <c r="A68" s="71" t="s">
        <v>0</v>
      </c>
      <c r="B68" s="11" t="s">
        <v>124</v>
      </c>
      <c r="C68" s="6" t="s">
        <v>14</v>
      </c>
      <c r="D68" s="10" t="s">
        <v>424</v>
      </c>
      <c r="F68" s="6" t="s">
        <v>370</v>
      </c>
      <c r="G68" s="6" t="s">
        <v>472</v>
      </c>
    </row>
    <row r="69" spans="1:8" s="72" customFormat="1" ht="60" x14ac:dyDescent="0.25">
      <c r="A69" s="74" t="s">
        <v>0</v>
      </c>
      <c r="B69" s="74" t="s">
        <v>125</v>
      </c>
      <c r="C69" s="72" t="s">
        <v>6</v>
      </c>
      <c r="D69" s="70" t="s">
        <v>368</v>
      </c>
      <c r="F69" s="72" t="s">
        <v>370</v>
      </c>
      <c r="G69" s="72" t="s">
        <v>472</v>
      </c>
    </row>
    <row r="70" spans="1:8" ht="30" x14ac:dyDescent="0.25">
      <c r="A70" s="71" t="s">
        <v>0</v>
      </c>
      <c r="B70" s="71" t="s">
        <v>126</v>
      </c>
      <c r="C70" s="38" t="s">
        <v>1</v>
      </c>
      <c r="D70" s="10" t="s">
        <v>425</v>
      </c>
    </row>
    <row r="71" spans="1:8" ht="60" x14ac:dyDescent="0.25">
      <c r="A71" s="71" t="s">
        <v>0</v>
      </c>
      <c r="B71" s="71" t="s">
        <v>127</v>
      </c>
      <c r="C71" s="38" t="s">
        <v>7</v>
      </c>
      <c r="D71" s="10" t="s">
        <v>369</v>
      </c>
      <c r="F71" s="6" t="s">
        <v>370</v>
      </c>
      <c r="G71" s="6" t="s">
        <v>472</v>
      </c>
    </row>
    <row r="72" spans="1:8" s="7" customFormat="1" ht="47.25" customHeight="1" x14ac:dyDescent="0.25">
      <c r="A72" s="74" t="s">
        <v>0</v>
      </c>
      <c r="B72" s="74" t="s">
        <v>127</v>
      </c>
      <c r="C72" s="7" t="s">
        <v>2</v>
      </c>
      <c r="D72" s="56" t="s">
        <v>426</v>
      </c>
      <c r="F72" s="7" t="s">
        <v>427</v>
      </c>
      <c r="G72" s="75" t="s">
        <v>471</v>
      </c>
    </row>
    <row r="73" spans="1:8" ht="60" x14ac:dyDescent="0.25">
      <c r="A73" s="71" t="s">
        <v>0</v>
      </c>
      <c r="B73" s="71" t="s">
        <v>127</v>
      </c>
      <c r="C73" s="6" t="s">
        <v>83</v>
      </c>
      <c r="D73" s="10" t="s">
        <v>423</v>
      </c>
      <c r="F73" s="6" t="s">
        <v>370</v>
      </c>
      <c r="G73" s="6" t="s">
        <v>472</v>
      </c>
    </row>
    <row r="74" spans="1:8" ht="60" x14ac:dyDescent="0.25">
      <c r="A74" s="71" t="s">
        <v>0</v>
      </c>
      <c r="B74" s="71" t="s">
        <v>127</v>
      </c>
      <c r="C74" s="6" t="s">
        <v>84</v>
      </c>
      <c r="D74" s="10" t="s">
        <v>425</v>
      </c>
      <c r="F74" s="6" t="s">
        <v>370</v>
      </c>
      <c r="G74" s="6" t="s">
        <v>472</v>
      </c>
    </row>
    <row r="75" spans="1:8" ht="90" x14ac:dyDescent="0.25">
      <c r="A75" s="71" t="s">
        <v>0</v>
      </c>
      <c r="B75" s="71" t="s">
        <v>331</v>
      </c>
      <c r="C75" s="6" t="s">
        <v>81</v>
      </c>
      <c r="D75" s="10" t="s">
        <v>366</v>
      </c>
      <c r="E75" s="6" t="s">
        <v>181</v>
      </c>
      <c r="F75" s="6" t="s">
        <v>367</v>
      </c>
      <c r="G75" s="65" t="s">
        <v>473</v>
      </c>
    </row>
    <row r="76" spans="1:8" s="38" customFormat="1" ht="45" customHeight="1" x14ac:dyDescent="0.25">
      <c r="A76" s="71" t="s">
        <v>0</v>
      </c>
      <c r="B76" s="71" t="s">
        <v>182</v>
      </c>
      <c r="C76" s="38" t="s">
        <v>183</v>
      </c>
      <c r="D76" s="54" t="s">
        <v>184</v>
      </c>
      <c r="F76" s="38" t="s">
        <v>187</v>
      </c>
      <c r="G76" s="15"/>
    </row>
    <row r="77" spans="1:8" s="8" customFormat="1" ht="5.25" customHeight="1" x14ac:dyDescent="0.25">
      <c r="A77" s="66"/>
      <c r="B77" s="66"/>
      <c r="C77" s="66"/>
      <c r="D77" s="66"/>
      <c r="E77" s="67"/>
      <c r="F77" s="66"/>
      <c r="G77" s="66"/>
    </row>
    <row r="78" spans="1:8" s="4" customFormat="1" ht="180" x14ac:dyDescent="0.25">
      <c r="A78" s="8" t="s">
        <v>128</v>
      </c>
      <c r="B78" s="8" t="s">
        <v>33</v>
      </c>
      <c r="C78" s="4" t="s">
        <v>92</v>
      </c>
      <c r="D78" s="10" t="s">
        <v>497</v>
      </c>
      <c r="E78" s="6" t="s">
        <v>352</v>
      </c>
      <c r="F78" s="4" t="s">
        <v>378</v>
      </c>
      <c r="G78" s="65"/>
    </row>
    <row r="79" spans="1:8" ht="30" x14ac:dyDescent="0.25">
      <c r="A79" s="8" t="s">
        <v>128</v>
      </c>
      <c r="B79" s="8" t="s">
        <v>33</v>
      </c>
      <c r="C79" s="6" t="s">
        <v>93</v>
      </c>
      <c r="D79" s="10" t="s">
        <v>503</v>
      </c>
      <c r="F79" s="4" t="s">
        <v>168</v>
      </c>
      <c r="G79" s="65"/>
    </row>
    <row r="80" spans="1:8" ht="60" x14ac:dyDescent="0.25">
      <c r="A80" s="8" t="s">
        <v>128</v>
      </c>
      <c r="B80" s="11" t="s">
        <v>129</v>
      </c>
      <c r="C80" s="6" t="s">
        <v>15</v>
      </c>
      <c r="D80" s="10" t="s">
        <v>353</v>
      </c>
      <c r="F80" s="4" t="s">
        <v>354</v>
      </c>
      <c r="G80" s="65"/>
      <c r="H80" s="51"/>
    </row>
    <row r="82" spans="1:8" s="87" customFormat="1" ht="45" x14ac:dyDescent="0.25">
      <c r="A82" s="81" t="s">
        <v>18</v>
      </c>
      <c r="B82" s="81" t="s">
        <v>111</v>
      </c>
      <c r="C82" s="82" t="s">
        <v>165</v>
      </c>
      <c r="D82" s="83" t="s">
        <v>381</v>
      </c>
      <c r="E82" s="84"/>
      <c r="F82" s="84" t="s">
        <v>382</v>
      </c>
      <c r="G82" s="85"/>
      <c r="H82" s="86"/>
    </row>
    <row r="83" spans="1:8" s="84" customFormat="1" ht="60" x14ac:dyDescent="0.25">
      <c r="A83" s="81" t="s">
        <v>18</v>
      </c>
      <c r="B83" s="81" t="s">
        <v>111</v>
      </c>
      <c r="C83" s="82" t="s">
        <v>177</v>
      </c>
      <c r="D83" s="83" t="s">
        <v>383</v>
      </c>
      <c r="F83" s="84" t="s">
        <v>384</v>
      </c>
      <c r="G83" s="85"/>
    </row>
  </sheetData>
  <customSheetViews>
    <customSheetView guid="{ADA4C560-1740-A144-B50B-113638029BEC}" scale="82">
      <selection activeCell="A2" sqref="A2"/>
      <colBreaks count="1" manualBreakCount="1">
        <brk id="6" max="1048575" man="1"/>
      </colBreaks>
      <pageMargins left="0.7" right="0.7" top="0.75" bottom="0.75" header="0.3" footer="0.3"/>
      <printOptions gridLines="1"/>
      <pageSetup paperSize="5" scale="80" orientation="landscape"/>
      <headerFooter>
        <oddFooter>&amp;R&amp;"-,Bold"&amp;KFF0000DRAFT   &amp;"-,Regular"&amp;K000000  |     &amp;K01+000 &amp;P</oddFooter>
      </headerFooter>
    </customSheetView>
    <customSheetView guid="{AA262BD4-5874-4CCD-BA1C-F70CE3C35E5B}" scale="82" topLeftCell="A28">
      <selection activeCell="C70" sqref="C70"/>
      <colBreaks count="1" manualBreakCount="1">
        <brk id="6" max="1048575" man="1"/>
      </colBreaks>
      <pageMargins left="0.75" right="0.75" top="1" bottom="1" header="0.5" footer="0.5"/>
      <printOptions gridLines="1"/>
      <pageSetup paperSize="5" scale="80" orientation="landscape"/>
      <headerFooter>
        <oddFooter>&amp;R&amp;"-,Bold"&amp;KFF0000DRAFT   &amp;"-,Regular"&amp;K000000  |     &amp;K01+000 &amp;P</oddFooter>
      </headerFooter>
    </customSheetView>
    <customSheetView guid="{5C69779B-D7A4-4A47-8C6D-78169F35C207}" scale="70">
      <selection activeCell="A2" sqref="A2"/>
      <colBreaks count="1" manualBreakCount="1">
        <brk id="6" max="1048575" man="1"/>
      </colBreaks>
      <pageMargins left="0.75" right="0.75" top="1" bottom="1" header="0.5" footer="0.5"/>
      <printOptions gridLines="1"/>
      <pageSetup paperSize="5" scale="80" orientation="landscape" r:id="rId1"/>
      <headerFooter>
        <oddFooter>&amp;R&amp;"-,Bold"&amp;KFF0000DRAFT   &amp;"-,Regular"&amp;K000000  |     &amp;K01+000 &amp;P</oddFooter>
      </headerFooter>
    </customSheetView>
  </customSheetViews>
  <phoneticPr fontId="23" type="noConversion"/>
  <hyperlinks>
    <hyperlink ref="G4" r:id="rId2" display="http://apps.leg.wa.gov/rcw/default.aspx?cite=35A.63.100_x000a_"/>
    <hyperlink ref="G6" r:id="rId3"/>
    <hyperlink ref="G7" r:id="rId4" display="SMC 23.44.041 Acessory Dwelling Units"/>
    <hyperlink ref="G39" r:id="rId5" display="http://ecodes.biz/ecodes_support/free_resources/seattle2009/09seattle_residential/PDFs/Chapter 3_Building Planning.pdf"/>
    <hyperlink ref="G72" r:id="rId6"/>
    <hyperlink ref="G42" r:id="rId7" display="http://ecodes.biz/ecodes_support/free_resources/seattle2009/09seattle_building/PDFs/Chapter 11_Accessibility.pdf"/>
    <hyperlink ref="G64" r:id="rId8" display="http://ecodes.biz/ecodes_support/free_resources/seattle2009/09seattle_building/PDFs/Chapter 11_Accessibility.pdf"/>
    <hyperlink ref="G43" r:id="rId9" display="http://ecodes.biz/ecodes_support/free_resources/seattle2009/09seattle_building/PDFs/Chapter 12_Interior Environment.pdf"/>
    <hyperlink ref="G52" r:id="rId10" display="http://ecodes.biz/ecodes_support/free_resources/seattle2009/09seattle_building/PDFs/Chapter 12_Interior Environment.pdf"/>
    <hyperlink ref="G53" r:id="rId11" display="http://ecodes.biz/ecodes_support/free_resources/seattle2009/09seattle_building/PDFs/Chapter 12_Interior Environment.pdf"/>
    <hyperlink ref="G54" r:id="rId12" display="http://ecodes.biz/ecodes_support/free_resources/seattle2009/09seattle_building/PDFs/Chapter 12_Interior Environment.pdf"/>
  </hyperlinks>
  <printOptions gridLines="1"/>
  <pageMargins left="0.75" right="0.75" top="1" bottom="1" header="0.5" footer="0.5"/>
  <pageSetup paperSize="5" scale="80" orientation="landscape" r:id="rId13"/>
  <headerFooter>
    <oddFooter>&amp;R&amp;"-,Bold"&amp;KFF0000DRAFT   &amp;"-,Regular"&amp;K000000  |     &amp;K01+000 &amp;P</oddFooter>
  </headerFooter>
  <colBreaks count="1" manualBreakCount="1">
    <brk id="6" max="1048575"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7" zoomScale="80" zoomScaleNormal="80" zoomScaleSheetLayoutView="84" zoomScalePageLayoutView="80" workbookViewId="0">
      <selection activeCell="D8" sqref="D8"/>
    </sheetView>
  </sheetViews>
  <sheetFormatPr defaultColWidth="8.85546875" defaultRowHeight="15" x14ac:dyDescent="0.25"/>
  <cols>
    <col min="1" max="1" width="17" style="108" customWidth="1"/>
    <col min="2" max="2" width="15.7109375" style="108" customWidth="1"/>
    <col min="3" max="3" width="34.42578125" style="108" customWidth="1"/>
    <col min="4" max="4" width="60.140625" style="108" customWidth="1"/>
    <col min="5" max="5" width="45.42578125" style="108" customWidth="1"/>
    <col min="6" max="6" width="41.85546875" style="108" customWidth="1"/>
    <col min="7" max="7" width="56.42578125" style="108" customWidth="1"/>
    <col min="8" max="16384" width="8.85546875" style="108"/>
  </cols>
  <sheetData>
    <row r="1" spans="1:8" s="91" customFormat="1" x14ac:dyDescent="0.25">
      <c r="A1" s="90" t="s">
        <v>356</v>
      </c>
      <c r="F1" s="92"/>
    </row>
    <row r="2" spans="1:8" x14ac:dyDescent="0.25">
      <c r="A2" s="142" t="s">
        <v>538</v>
      </c>
    </row>
    <row r="3" spans="1:8" s="93" customFormat="1" x14ac:dyDescent="0.25">
      <c r="A3" s="93" t="s">
        <v>131</v>
      </c>
      <c r="B3" s="93" t="s">
        <v>130</v>
      </c>
      <c r="C3" s="93" t="s">
        <v>9</v>
      </c>
      <c r="D3" s="93" t="s">
        <v>157</v>
      </c>
      <c r="E3" s="93" t="s">
        <v>3</v>
      </c>
      <c r="F3" s="94" t="s">
        <v>156</v>
      </c>
      <c r="G3" s="93" t="s">
        <v>158</v>
      </c>
    </row>
    <row r="4" spans="1:8" s="93" customFormat="1" ht="5.25" customHeight="1" x14ac:dyDescent="0.25">
      <c r="A4" s="95"/>
      <c r="B4" s="95"/>
      <c r="C4" s="95"/>
      <c r="D4" s="95"/>
      <c r="E4" s="95"/>
      <c r="F4" s="95"/>
      <c r="G4" s="95"/>
    </row>
    <row r="5" spans="1:8" s="93" customFormat="1" ht="87.75" customHeight="1" x14ac:dyDescent="0.25">
      <c r="A5" s="93" t="s">
        <v>12</v>
      </c>
      <c r="C5" s="96" t="s">
        <v>17</v>
      </c>
      <c r="D5" s="96" t="str">
        <f>ADUs!D4</f>
        <v xml:space="preserve">
Authority over planning and zoning regulation is granted to various jurisdictions in the Revised Code of Washington (RCW). King County retains authority over the unincorporated jurisdictions in the County and the City of Seattle regulates land use within the city limits</v>
      </c>
      <c r="E5" s="96"/>
      <c r="F5" s="96" t="str">
        <f>ADUs!F4</f>
        <v>Planning Enabling Act, RCW 36.70
Other Municipal Code, RCW 35A.63.100
Planning Commissions RCW 35.63</v>
      </c>
      <c r="G5" s="96" t="str">
        <f>ADUs!G4</f>
        <v>http://apps.leg.wa.gov/rcw/default.aspx?cite=35A.63.100
http://apps.leg.wa.gov/rcw/default.aspx?cite=36.70.050
http://apps.leg.wa.gov/rcw/default.aspx?cite=35.63</v>
      </c>
    </row>
    <row r="6" spans="1:8" s="93" customFormat="1" ht="5.25" customHeight="1" x14ac:dyDescent="0.25">
      <c r="A6" s="95"/>
      <c r="B6" s="95"/>
      <c r="C6" s="95"/>
      <c r="D6" s="95"/>
      <c r="E6" s="95"/>
      <c r="F6" s="95"/>
      <c r="G6" s="95"/>
    </row>
    <row r="7" spans="1:8" s="93" customFormat="1" ht="60" x14ac:dyDescent="0.25">
      <c r="A7" s="93" t="s">
        <v>18</v>
      </c>
      <c r="B7" s="93" t="s">
        <v>104</v>
      </c>
      <c r="C7" s="96" t="s">
        <v>59</v>
      </c>
      <c r="D7" s="96" t="s">
        <v>332</v>
      </c>
      <c r="E7" s="97"/>
      <c r="F7" s="96" t="s">
        <v>269</v>
      </c>
      <c r="G7" s="98" t="s">
        <v>270</v>
      </c>
      <c r="H7" s="99"/>
    </row>
    <row r="8" spans="1:8" s="94" customFormat="1" ht="135" x14ac:dyDescent="0.25">
      <c r="A8" s="94" t="s">
        <v>18</v>
      </c>
      <c r="B8" s="94" t="s">
        <v>132</v>
      </c>
      <c r="C8" s="106" t="s">
        <v>47</v>
      </c>
      <c r="D8" s="103" t="s">
        <v>516</v>
      </c>
      <c r="E8" s="106"/>
      <c r="F8" s="102" t="s">
        <v>519</v>
      </c>
      <c r="G8" s="140" t="s">
        <v>520</v>
      </c>
      <c r="H8" s="141"/>
    </row>
    <row r="9" spans="1:8" s="93" customFormat="1" ht="120" x14ac:dyDescent="0.25">
      <c r="A9" s="93" t="s">
        <v>18</v>
      </c>
      <c r="B9" s="93" t="s">
        <v>10</v>
      </c>
      <c r="C9" s="96" t="s">
        <v>46</v>
      </c>
      <c r="D9" s="96" t="s">
        <v>509</v>
      </c>
      <c r="E9" s="100"/>
      <c r="F9" s="96" t="s">
        <v>461</v>
      </c>
      <c r="G9" s="98" t="s">
        <v>280</v>
      </c>
    </row>
    <row r="10" spans="1:8" s="102" customFormat="1" ht="30" x14ac:dyDescent="0.25">
      <c r="A10" s="94" t="s">
        <v>18</v>
      </c>
      <c r="B10" s="94" t="s">
        <v>16</v>
      </c>
      <c r="C10" s="101" t="s">
        <v>4</v>
      </c>
      <c r="D10" s="102" t="s">
        <v>431</v>
      </c>
      <c r="E10" s="103" t="s">
        <v>393</v>
      </c>
      <c r="G10" s="104"/>
    </row>
    <row r="11" spans="1:8" s="102" customFormat="1" ht="45" x14ac:dyDescent="0.25">
      <c r="A11" s="105" t="s">
        <v>18</v>
      </c>
      <c r="B11" s="94" t="s">
        <v>16</v>
      </c>
      <c r="C11" s="106" t="s">
        <v>333</v>
      </c>
      <c r="D11" s="103" t="s">
        <v>431</v>
      </c>
      <c r="E11" s="103" t="s">
        <v>393</v>
      </c>
      <c r="G11" s="104"/>
    </row>
    <row r="12" spans="1:8" ht="240.75" customHeight="1" x14ac:dyDescent="0.25">
      <c r="A12" s="93" t="s">
        <v>19</v>
      </c>
      <c r="B12" s="93" t="s">
        <v>133</v>
      </c>
      <c r="C12" s="91" t="s">
        <v>60</v>
      </c>
      <c r="D12" s="107" t="s">
        <v>532</v>
      </c>
      <c r="E12" s="108" t="s">
        <v>394</v>
      </c>
      <c r="F12" s="108" t="s">
        <v>243</v>
      </c>
      <c r="G12" s="98"/>
    </row>
    <row r="13" spans="1:8" ht="132" customHeight="1" x14ac:dyDescent="0.25">
      <c r="A13" s="109" t="s">
        <v>18</v>
      </c>
      <c r="B13" s="109" t="s">
        <v>133</v>
      </c>
      <c r="C13" s="100" t="s">
        <v>61</v>
      </c>
      <c r="D13" s="107" t="s">
        <v>387</v>
      </c>
      <c r="E13" s="110" t="s">
        <v>386</v>
      </c>
      <c r="F13" s="108" t="s">
        <v>244</v>
      </c>
      <c r="G13" s="98"/>
    </row>
    <row r="14" spans="1:8" ht="52.5" customHeight="1" x14ac:dyDescent="0.25">
      <c r="A14" s="109" t="s">
        <v>18</v>
      </c>
      <c r="B14" s="109" t="s">
        <v>134</v>
      </c>
      <c r="C14" s="100" t="s">
        <v>153</v>
      </c>
      <c r="D14" s="107" t="s">
        <v>396</v>
      </c>
      <c r="E14" s="111"/>
      <c r="F14" s="108" t="s">
        <v>397</v>
      </c>
      <c r="G14" s="111"/>
    </row>
    <row r="15" spans="1:8" ht="120" x14ac:dyDescent="0.25">
      <c r="A15" s="109" t="s">
        <v>18</v>
      </c>
      <c r="B15" s="109" t="s">
        <v>108</v>
      </c>
      <c r="C15" s="100" t="s">
        <v>135</v>
      </c>
      <c r="D15" s="107" t="s">
        <v>334</v>
      </c>
      <c r="E15" s="108" t="s">
        <v>247</v>
      </c>
      <c r="F15" s="108" t="s">
        <v>248</v>
      </c>
      <c r="G15" s="98"/>
    </row>
    <row r="16" spans="1:8" ht="135" x14ac:dyDescent="0.25">
      <c r="A16" s="109" t="s">
        <v>18</v>
      </c>
      <c r="B16" s="109" t="s">
        <v>108</v>
      </c>
      <c r="C16" s="91" t="s">
        <v>58</v>
      </c>
      <c r="D16" s="107" t="s">
        <v>335</v>
      </c>
      <c r="E16" s="108" t="s">
        <v>363</v>
      </c>
      <c r="F16" s="108" t="s">
        <v>249</v>
      </c>
      <c r="G16" s="98"/>
    </row>
    <row r="17" spans="1:8" s="113" customFormat="1" ht="45" x14ac:dyDescent="0.25">
      <c r="A17" s="109" t="s">
        <v>18</v>
      </c>
      <c r="B17" s="109" t="s">
        <v>108</v>
      </c>
      <c r="C17" s="100" t="s">
        <v>246</v>
      </c>
      <c r="D17" s="112" t="s">
        <v>362</v>
      </c>
      <c r="F17" s="108" t="s">
        <v>250</v>
      </c>
      <c r="G17" s="98"/>
    </row>
    <row r="18" spans="1:8" ht="45" x14ac:dyDescent="0.25">
      <c r="A18" s="109" t="s">
        <v>19</v>
      </c>
      <c r="B18" s="109" t="s">
        <v>108</v>
      </c>
      <c r="C18" s="106" t="s">
        <v>50</v>
      </c>
      <c r="D18" s="107" t="s">
        <v>357</v>
      </c>
      <c r="E18" s="111"/>
      <c r="F18" s="108" t="s">
        <v>250</v>
      </c>
      <c r="G18" s="98"/>
    </row>
    <row r="19" spans="1:8" ht="45" x14ac:dyDescent="0.25">
      <c r="A19" s="109" t="s">
        <v>18</v>
      </c>
      <c r="B19" s="109" t="s">
        <v>108</v>
      </c>
      <c r="C19" s="114" t="s">
        <v>51</v>
      </c>
      <c r="D19" s="107" t="s">
        <v>359</v>
      </c>
      <c r="F19" s="108" t="s">
        <v>250</v>
      </c>
      <c r="G19" s="98"/>
    </row>
    <row r="20" spans="1:8" s="131" customFormat="1" ht="90" x14ac:dyDescent="0.25">
      <c r="A20" s="127" t="s">
        <v>18</v>
      </c>
      <c r="B20" s="127" t="s">
        <v>108</v>
      </c>
      <c r="C20" s="128" t="s">
        <v>361</v>
      </c>
      <c r="D20" s="129" t="s">
        <v>360</v>
      </c>
      <c r="E20" s="130" t="s">
        <v>358</v>
      </c>
      <c r="F20" s="131" t="s">
        <v>245</v>
      </c>
      <c r="G20" s="132"/>
    </row>
    <row r="21" spans="1:8" ht="45" x14ac:dyDescent="0.25">
      <c r="A21" s="109" t="s">
        <v>18</v>
      </c>
      <c r="B21" s="109" t="s">
        <v>108</v>
      </c>
      <c r="C21" s="114" t="s">
        <v>53</v>
      </c>
      <c r="D21" s="107" t="s">
        <v>252</v>
      </c>
      <c r="F21" s="108" t="s">
        <v>251</v>
      </c>
      <c r="G21" s="98"/>
    </row>
    <row r="22" spans="1:8" s="102" customFormat="1" ht="30" x14ac:dyDescent="0.25">
      <c r="A22" s="105" t="s">
        <v>18</v>
      </c>
      <c r="B22" s="105" t="s">
        <v>108</v>
      </c>
      <c r="C22" s="114" t="s">
        <v>140</v>
      </c>
      <c r="D22" s="106" t="s">
        <v>431</v>
      </c>
    </row>
    <row r="23" spans="1:8" s="102" customFormat="1" ht="30" x14ac:dyDescent="0.25">
      <c r="A23" s="105" t="s">
        <v>18</v>
      </c>
      <c r="B23" s="105" t="s">
        <v>108</v>
      </c>
      <c r="C23" s="114" t="s">
        <v>141</v>
      </c>
      <c r="D23" s="106" t="s">
        <v>431</v>
      </c>
    </row>
    <row r="24" spans="1:8" ht="150" x14ac:dyDescent="0.25">
      <c r="A24" s="109" t="s">
        <v>18</v>
      </c>
      <c r="B24" s="109" t="s">
        <v>33</v>
      </c>
      <c r="C24" s="100" t="s">
        <v>11</v>
      </c>
      <c r="D24" s="96" t="s">
        <v>336</v>
      </c>
      <c r="E24" s="108" t="s">
        <v>364</v>
      </c>
      <c r="F24" s="108" t="s">
        <v>320</v>
      </c>
    </row>
    <row r="25" spans="1:8" ht="30" x14ac:dyDescent="0.25">
      <c r="A25" s="109" t="s">
        <v>18</v>
      </c>
      <c r="B25" s="109" t="s">
        <v>33</v>
      </c>
      <c r="C25" s="100" t="s">
        <v>57</v>
      </c>
      <c r="D25" s="108" t="s">
        <v>322</v>
      </c>
      <c r="E25" s="108" t="s">
        <v>323</v>
      </c>
      <c r="F25" s="108" t="s">
        <v>321</v>
      </c>
    </row>
    <row r="26" spans="1:8" s="114" customFormat="1" ht="150" x14ac:dyDescent="0.25">
      <c r="A26" s="105" t="s">
        <v>18</v>
      </c>
      <c r="B26" s="105" t="s">
        <v>110</v>
      </c>
      <c r="C26" s="114" t="s">
        <v>52</v>
      </c>
      <c r="D26" s="114" t="s">
        <v>462</v>
      </c>
      <c r="E26" s="115"/>
      <c r="F26" s="114" t="s">
        <v>433</v>
      </c>
      <c r="G26" s="116" t="s">
        <v>328</v>
      </c>
    </row>
    <row r="27" spans="1:8" ht="165" x14ac:dyDescent="0.25">
      <c r="A27" s="109" t="s">
        <v>18</v>
      </c>
      <c r="B27" s="109" t="s">
        <v>136</v>
      </c>
      <c r="C27" s="114" t="s">
        <v>97</v>
      </c>
      <c r="D27" s="108" t="s">
        <v>398</v>
      </c>
      <c r="E27" s="108" t="s">
        <v>399</v>
      </c>
      <c r="F27" s="108" t="s">
        <v>324</v>
      </c>
    </row>
    <row r="28" spans="1:8" ht="195" x14ac:dyDescent="0.25">
      <c r="A28" s="109" t="s">
        <v>18</v>
      </c>
      <c r="B28" s="109" t="s">
        <v>137</v>
      </c>
      <c r="C28" s="114" t="s">
        <v>56</v>
      </c>
      <c r="D28" s="108" t="s">
        <v>463</v>
      </c>
      <c r="F28" s="97" t="s">
        <v>400</v>
      </c>
    </row>
    <row r="29" spans="1:8" s="114" customFormat="1" ht="120" x14ac:dyDescent="0.25">
      <c r="A29" s="105" t="s">
        <v>18</v>
      </c>
      <c r="B29" s="105" t="s">
        <v>152</v>
      </c>
      <c r="C29" s="114" t="s">
        <v>337</v>
      </c>
      <c r="D29" s="114" t="s">
        <v>533</v>
      </c>
      <c r="E29" s="114" t="s">
        <v>401</v>
      </c>
      <c r="F29" s="114" t="s">
        <v>325</v>
      </c>
    </row>
    <row r="30" spans="1:8" s="93" customFormat="1" ht="5.25" customHeight="1" x14ac:dyDescent="0.25">
      <c r="A30" s="95"/>
      <c r="B30" s="95"/>
      <c r="C30" s="95"/>
      <c r="D30" s="95"/>
      <c r="E30" s="95"/>
      <c r="F30" s="95"/>
      <c r="G30" s="95"/>
    </row>
    <row r="31" spans="1:8" ht="285" x14ac:dyDescent="0.25">
      <c r="A31" s="109" t="s">
        <v>20</v>
      </c>
      <c r="B31" s="109" t="s">
        <v>113</v>
      </c>
      <c r="C31" s="91" t="s">
        <v>142</v>
      </c>
      <c r="D31" s="91" t="s">
        <v>338</v>
      </c>
      <c r="E31" s="91" t="s">
        <v>339</v>
      </c>
      <c r="F31" s="91" t="s">
        <v>268</v>
      </c>
      <c r="G31" s="117"/>
      <c r="H31" s="91"/>
    </row>
    <row r="32" spans="1:8" s="102" customFormat="1" ht="45" x14ac:dyDescent="0.25">
      <c r="A32" s="105" t="s">
        <v>20</v>
      </c>
      <c r="B32" s="105" t="s">
        <v>113</v>
      </c>
      <c r="C32" s="101" t="s">
        <v>143</v>
      </c>
      <c r="D32" s="101" t="s">
        <v>534</v>
      </c>
      <c r="E32" s="114" t="s">
        <v>434</v>
      </c>
      <c r="F32" s="101" t="s">
        <v>435</v>
      </c>
      <c r="G32" s="118" t="s">
        <v>480</v>
      </c>
      <c r="H32" s="119"/>
    </row>
    <row r="33" spans="1:8" s="114" customFormat="1" ht="150" x14ac:dyDescent="0.25">
      <c r="A33" s="105" t="s">
        <v>20</v>
      </c>
      <c r="B33" s="105" t="s">
        <v>132</v>
      </c>
      <c r="C33" s="114" t="s">
        <v>340</v>
      </c>
      <c r="D33" s="114" t="s">
        <v>535</v>
      </c>
      <c r="E33" s="114" t="s">
        <v>536</v>
      </c>
      <c r="F33" s="114" t="s">
        <v>392</v>
      </c>
      <c r="G33" s="133"/>
    </row>
    <row r="34" spans="1:8" s="102" customFormat="1" ht="45" x14ac:dyDescent="0.25">
      <c r="A34" s="105" t="s">
        <v>20</v>
      </c>
      <c r="B34" s="105" t="s">
        <v>132</v>
      </c>
      <c r="C34" s="101" t="s">
        <v>37</v>
      </c>
      <c r="D34" s="101" t="s">
        <v>458</v>
      </c>
      <c r="E34" s="101"/>
      <c r="F34" s="101" t="s">
        <v>406</v>
      </c>
      <c r="G34" s="118" t="s">
        <v>328</v>
      </c>
      <c r="H34" s="120"/>
    </row>
    <row r="35" spans="1:8" s="102" customFormat="1" ht="45" x14ac:dyDescent="0.25">
      <c r="A35" s="105" t="s">
        <v>20</v>
      </c>
      <c r="B35" s="105" t="s">
        <v>132</v>
      </c>
      <c r="C35" s="114" t="s">
        <v>29</v>
      </c>
      <c r="D35" s="101" t="s">
        <v>327</v>
      </c>
      <c r="E35" s="101" t="s">
        <v>329</v>
      </c>
      <c r="F35" s="101" t="s">
        <v>403</v>
      </c>
      <c r="G35" s="118" t="s">
        <v>328</v>
      </c>
      <c r="H35" s="101"/>
    </row>
    <row r="36" spans="1:8" ht="150" x14ac:dyDescent="0.25">
      <c r="A36" s="109" t="s">
        <v>20</v>
      </c>
      <c r="B36" s="109" t="s">
        <v>132</v>
      </c>
      <c r="C36" s="91" t="s">
        <v>30</v>
      </c>
      <c r="D36" s="91" t="s">
        <v>189</v>
      </c>
      <c r="E36" s="91" t="s">
        <v>481</v>
      </c>
      <c r="F36" s="91" t="s">
        <v>407</v>
      </c>
      <c r="G36" s="118" t="s">
        <v>328</v>
      </c>
      <c r="H36" s="91"/>
    </row>
    <row r="37" spans="1:8" ht="31.5" customHeight="1" x14ac:dyDescent="0.25">
      <c r="A37" s="109" t="s">
        <v>20</v>
      </c>
      <c r="B37" s="109" t="s">
        <v>132</v>
      </c>
      <c r="C37" s="91" t="s">
        <v>31</v>
      </c>
      <c r="D37" s="91" t="s">
        <v>188</v>
      </c>
      <c r="E37" s="91"/>
      <c r="F37" s="91" t="s">
        <v>404</v>
      </c>
      <c r="G37" s="118" t="s">
        <v>328</v>
      </c>
      <c r="H37" s="91"/>
    </row>
    <row r="38" spans="1:8" ht="90" x14ac:dyDescent="0.25">
      <c r="A38" s="109" t="s">
        <v>20</v>
      </c>
      <c r="B38" s="109" t="s">
        <v>144</v>
      </c>
      <c r="C38" s="91" t="s">
        <v>42</v>
      </c>
      <c r="D38" s="91" t="s">
        <v>410</v>
      </c>
      <c r="E38" s="91" t="s">
        <v>464</v>
      </c>
      <c r="F38" s="91" t="s">
        <v>405</v>
      </c>
      <c r="G38" s="118" t="s">
        <v>328</v>
      </c>
      <c r="H38" s="91"/>
    </row>
    <row r="39" spans="1:8" ht="135" x14ac:dyDescent="0.25">
      <c r="A39" s="109" t="s">
        <v>20</v>
      </c>
      <c r="B39" s="109" t="s">
        <v>144</v>
      </c>
      <c r="C39" s="91" t="s">
        <v>43</v>
      </c>
      <c r="D39" s="91" t="s">
        <v>482</v>
      </c>
      <c r="E39" s="91" t="s">
        <v>411</v>
      </c>
      <c r="F39" s="91" t="s">
        <v>193</v>
      </c>
      <c r="G39" s="117"/>
      <c r="H39" s="91"/>
    </row>
    <row r="40" spans="1:8" s="102" customFormat="1" ht="45" x14ac:dyDescent="0.25">
      <c r="A40" s="105" t="s">
        <v>20</v>
      </c>
      <c r="B40" s="105" t="s">
        <v>144</v>
      </c>
      <c r="C40" s="114" t="s">
        <v>32</v>
      </c>
      <c r="D40" s="101" t="s">
        <v>408</v>
      </c>
      <c r="E40" s="134"/>
      <c r="F40" s="101" t="s">
        <v>409</v>
      </c>
      <c r="G40" s="135" t="s">
        <v>328</v>
      </c>
      <c r="H40" s="101"/>
    </row>
    <row r="41" spans="1:8" ht="60" x14ac:dyDescent="0.25">
      <c r="A41" s="109" t="s">
        <v>20</v>
      </c>
      <c r="B41" s="109" t="s">
        <v>144</v>
      </c>
      <c r="C41" s="91" t="s">
        <v>341</v>
      </c>
      <c r="D41" s="91" t="s">
        <v>537</v>
      </c>
      <c r="E41" s="91"/>
      <c r="F41" s="91" t="s">
        <v>412</v>
      </c>
      <c r="G41" s="118" t="s">
        <v>328</v>
      </c>
      <c r="H41" s="91"/>
    </row>
    <row r="42" spans="1:8" s="102" customFormat="1" ht="75" x14ac:dyDescent="0.25">
      <c r="A42" s="105" t="s">
        <v>20</v>
      </c>
      <c r="B42" s="105" t="s">
        <v>144</v>
      </c>
      <c r="C42" s="114" t="s">
        <v>38</v>
      </c>
      <c r="D42" s="114" t="s">
        <v>483</v>
      </c>
      <c r="E42" s="101" t="s">
        <v>414</v>
      </c>
      <c r="F42" s="101" t="s">
        <v>413</v>
      </c>
      <c r="G42" s="118" t="s">
        <v>328</v>
      </c>
      <c r="H42" s="121"/>
    </row>
    <row r="43" spans="1:8" ht="135" x14ac:dyDescent="0.25">
      <c r="A43" s="109" t="s">
        <v>20</v>
      </c>
      <c r="B43" s="109" t="s">
        <v>145</v>
      </c>
      <c r="C43" s="91" t="s">
        <v>62</v>
      </c>
      <c r="D43" s="91" t="s">
        <v>319</v>
      </c>
      <c r="E43" s="91" t="s">
        <v>192</v>
      </c>
      <c r="F43" s="91" t="s">
        <v>484</v>
      </c>
      <c r="G43" s="118" t="s">
        <v>328</v>
      </c>
      <c r="H43" s="121"/>
    </row>
    <row r="44" spans="1:8" s="106" customFormat="1" ht="105" x14ac:dyDescent="0.25">
      <c r="A44" s="136" t="s">
        <v>20</v>
      </c>
      <c r="B44" s="136" t="s">
        <v>145</v>
      </c>
      <c r="C44" s="106" t="s">
        <v>139</v>
      </c>
      <c r="D44" s="106" t="s">
        <v>527</v>
      </c>
      <c r="E44" s="106" t="s">
        <v>529</v>
      </c>
      <c r="F44" s="106" t="s">
        <v>528</v>
      </c>
      <c r="G44" s="137" t="s">
        <v>328</v>
      </c>
    </row>
    <row r="45" spans="1:8" s="102" customFormat="1" ht="90" x14ac:dyDescent="0.25">
      <c r="A45" s="105" t="s">
        <v>20</v>
      </c>
      <c r="B45" s="105" t="s">
        <v>145</v>
      </c>
      <c r="C45" s="101" t="s">
        <v>146</v>
      </c>
      <c r="D45" s="114" t="s">
        <v>465</v>
      </c>
      <c r="E45" s="101"/>
      <c r="F45" s="101" t="s">
        <v>430</v>
      </c>
      <c r="G45" s="118" t="s">
        <v>328</v>
      </c>
      <c r="H45" s="101"/>
    </row>
    <row r="46" spans="1:8" s="139" customFormat="1" ht="90" x14ac:dyDescent="0.25">
      <c r="A46" s="127" t="s">
        <v>20</v>
      </c>
      <c r="B46" s="127" t="s">
        <v>145</v>
      </c>
      <c r="C46" s="128" t="s">
        <v>190</v>
      </c>
      <c r="D46" s="128" t="s">
        <v>342</v>
      </c>
      <c r="E46" s="128"/>
      <c r="F46" s="128" t="s">
        <v>191</v>
      </c>
      <c r="G46" s="138"/>
    </row>
    <row r="47" spans="1:8" ht="60" x14ac:dyDescent="0.25">
      <c r="A47" s="109" t="s">
        <v>20</v>
      </c>
      <c r="B47" s="109" t="s">
        <v>148</v>
      </c>
      <c r="C47" s="100" t="s">
        <v>27</v>
      </c>
      <c r="D47" s="91" t="s">
        <v>466</v>
      </c>
      <c r="E47" s="91"/>
      <c r="F47" s="91" t="s">
        <v>416</v>
      </c>
      <c r="G47" s="122" t="s">
        <v>417</v>
      </c>
      <c r="H47" s="91"/>
    </row>
    <row r="48" spans="1:8" ht="150" x14ac:dyDescent="0.25">
      <c r="A48" s="109" t="s">
        <v>20</v>
      </c>
      <c r="B48" s="109" t="s">
        <v>149</v>
      </c>
      <c r="C48" s="100" t="s">
        <v>39</v>
      </c>
      <c r="D48" s="91" t="s">
        <v>485</v>
      </c>
      <c r="E48" s="91"/>
      <c r="F48" s="91" t="s">
        <v>418</v>
      </c>
      <c r="G48" s="91" t="s">
        <v>478</v>
      </c>
      <c r="H48" s="91"/>
    </row>
    <row r="49" spans="1:7" s="93" customFormat="1" ht="5.25" customHeight="1" x14ac:dyDescent="0.25">
      <c r="A49" s="95"/>
      <c r="B49" s="95"/>
      <c r="C49" s="123"/>
      <c r="D49" s="95"/>
      <c r="E49" s="95"/>
      <c r="F49" s="95"/>
      <c r="G49" s="95"/>
    </row>
    <row r="50" spans="1:7" ht="74.25" customHeight="1" x14ac:dyDescent="0.25">
      <c r="A50" s="109" t="s">
        <v>10</v>
      </c>
      <c r="B50" s="109" t="s">
        <v>122</v>
      </c>
      <c r="C50" s="100" t="s">
        <v>46</v>
      </c>
      <c r="D50" s="96" t="s">
        <v>415</v>
      </c>
      <c r="E50" s="100"/>
      <c r="F50" s="96" t="s">
        <v>461</v>
      </c>
    </row>
    <row r="51" spans="1:7" s="102" customFormat="1" x14ac:dyDescent="0.25">
      <c r="A51" s="105" t="s">
        <v>10</v>
      </c>
      <c r="B51" s="105" t="s">
        <v>10</v>
      </c>
      <c r="C51" s="114" t="s">
        <v>26</v>
      </c>
      <c r="D51" s="102" t="s">
        <v>431</v>
      </c>
    </row>
    <row r="52" spans="1:7" ht="30" x14ac:dyDescent="0.25">
      <c r="A52" s="109" t="s">
        <v>10</v>
      </c>
      <c r="B52" s="109" t="s">
        <v>150</v>
      </c>
      <c r="C52" s="100" t="s">
        <v>28</v>
      </c>
      <c r="D52" s="110">
        <v>8</v>
      </c>
      <c r="F52" s="108" t="s">
        <v>402</v>
      </c>
    </row>
    <row r="53" spans="1:7" s="93" customFormat="1" ht="5.25" customHeight="1" x14ac:dyDescent="0.25">
      <c r="A53" s="95"/>
      <c r="B53" s="95"/>
      <c r="C53" s="95"/>
      <c r="D53" s="95"/>
      <c r="E53" s="95"/>
      <c r="F53" s="95"/>
      <c r="G53" s="95"/>
    </row>
    <row r="54" spans="1:7" s="102" customFormat="1" ht="195" x14ac:dyDescent="0.25">
      <c r="A54" s="105" t="s">
        <v>23</v>
      </c>
      <c r="B54" s="105" t="s">
        <v>155</v>
      </c>
      <c r="C54" s="106" t="s">
        <v>63</v>
      </c>
      <c r="D54" s="102" t="s">
        <v>469</v>
      </c>
      <c r="E54" s="102" t="s">
        <v>436</v>
      </c>
      <c r="F54" s="103" t="s">
        <v>454</v>
      </c>
      <c r="G54" s="124" t="s">
        <v>476</v>
      </c>
    </row>
    <row r="55" spans="1:7" s="93" customFormat="1" ht="5.25" customHeight="1" x14ac:dyDescent="0.25">
      <c r="A55" s="95"/>
      <c r="B55" s="95"/>
      <c r="C55" s="95"/>
      <c r="D55" s="95"/>
      <c r="E55" s="95"/>
      <c r="F55" s="95"/>
      <c r="G55" s="95"/>
    </row>
    <row r="56" spans="1:7" s="102" customFormat="1" x14ac:dyDescent="0.25">
      <c r="A56" s="105" t="s">
        <v>0</v>
      </c>
      <c r="B56" s="105" t="s">
        <v>124</v>
      </c>
      <c r="C56" s="101" t="s">
        <v>94</v>
      </c>
      <c r="D56" s="102" t="s">
        <v>438</v>
      </c>
      <c r="F56" s="125" t="s">
        <v>439</v>
      </c>
    </row>
    <row r="57" spans="1:7" s="102" customFormat="1" ht="45" x14ac:dyDescent="0.25">
      <c r="A57" s="105" t="s">
        <v>0</v>
      </c>
      <c r="B57" s="105" t="s">
        <v>124</v>
      </c>
      <c r="C57" s="101" t="s">
        <v>95</v>
      </c>
      <c r="D57" s="102" t="s">
        <v>442</v>
      </c>
      <c r="F57" s="102" t="s">
        <v>443</v>
      </c>
      <c r="G57" s="124" t="s">
        <v>479</v>
      </c>
    </row>
    <row r="58" spans="1:7" s="102" customFormat="1" ht="45" x14ac:dyDescent="0.25">
      <c r="A58" s="105" t="s">
        <v>0</v>
      </c>
      <c r="B58" s="105" t="s">
        <v>151</v>
      </c>
      <c r="C58" s="101" t="s">
        <v>437</v>
      </c>
      <c r="D58" s="102" t="s">
        <v>467</v>
      </c>
      <c r="E58" s="102" t="s">
        <v>441</v>
      </c>
      <c r="F58" s="102" t="s">
        <v>440</v>
      </c>
    </row>
    <row r="59" spans="1:7" s="102" customFormat="1" ht="45" x14ac:dyDescent="0.25">
      <c r="A59" s="105" t="s">
        <v>0</v>
      </c>
      <c r="B59" s="105" t="s">
        <v>126</v>
      </c>
      <c r="C59" s="114" t="s">
        <v>1</v>
      </c>
      <c r="D59" s="102" t="s">
        <v>444</v>
      </c>
      <c r="F59" s="102" t="s">
        <v>445</v>
      </c>
    </row>
    <row r="60" spans="1:7" s="102" customFormat="1" ht="45" x14ac:dyDescent="0.25">
      <c r="A60" s="105" t="s">
        <v>0</v>
      </c>
      <c r="B60" s="105" t="s">
        <v>127</v>
      </c>
      <c r="C60" s="114" t="s">
        <v>7</v>
      </c>
      <c r="D60" s="102" t="s">
        <v>444</v>
      </c>
      <c r="F60" s="102" t="s">
        <v>445</v>
      </c>
    </row>
    <row r="61" spans="1:7" s="93" customFormat="1" ht="5.25" customHeight="1" x14ac:dyDescent="0.25">
      <c r="A61" s="95"/>
      <c r="B61" s="95"/>
      <c r="C61" s="95"/>
      <c r="D61" s="95"/>
      <c r="E61" s="95"/>
      <c r="F61" s="95"/>
      <c r="G61" s="95"/>
    </row>
    <row r="62" spans="1:7" ht="105" x14ac:dyDescent="0.25">
      <c r="A62" s="92" t="s">
        <v>33</v>
      </c>
      <c r="B62" s="105" t="s">
        <v>33</v>
      </c>
      <c r="C62" s="108" t="s">
        <v>44</v>
      </c>
      <c r="D62" s="96" t="s">
        <v>419</v>
      </c>
      <c r="E62" s="108" t="s">
        <v>420</v>
      </c>
      <c r="F62" s="108" t="s">
        <v>320</v>
      </c>
    </row>
    <row r="63" spans="1:7" ht="90" x14ac:dyDescent="0.25">
      <c r="A63" s="92" t="s">
        <v>33</v>
      </c>
      <c r="B63" s="105" t="s">
        <v>343</v>
      </c>
      <c r="C63" s="106" t="s">
        <v>22</v>
      </c>
      <c r="D63" s="108" t="s">
        <v>421</v>
      </c>
      <c r="E63" s="108" t="s">
        <v>422</v>
      </c>
      <c r="F63" s="108" t="s">
        <v>320</v>
      </c>
    </row>
    <row r="64" spans="1:7" s="93" customFormat="1" ht="5.25" customHeight="1" x14ac:dyDescent="0.25">
      <c r="A64" s="95"/>
      <c r="B64" s="95"/>
      <c r="C64" s="95"/>
      <c r="D64" s="95"/>
      <c r="E64" s="95"/>
      <c r="F64" s="95"/>
      <c r="G64" s="95"/>
    </row>
    <row r="65" spans="1:7" ht="75" x14ac:dyDescent="0.25">
      <c r="A65" s="92" t="s">
        <v>388</v>
      </c>
      <c r="B65" s="109" t="s">
        <v>389</v>
      </c>
      <c r="C65" s="108" t="s">
        <v>391</v>
      </c>
      <c r="D65" s="108" t="s">
        <v>468</v>
      </c>
      <c r="F65" s="108" t="s">
        <v>427</v>
      </c>
      <c r="G65" s="126" t="s">
        <v>471</v>
      </c>
    </row>
    <row r="66" spans="1:7" ht="210" x14ac:dyDescent="0.25">
      <c r="A66" s="92" t="s">
        <v>388</v>
      </c>
      <c r="B66" s="109" t="s">
        <v>390</v>
      </c>
      <c r="C66" s="108" t="s">
        <v>391</v>
      </c>
      <c r="D66" s="108" t="s">
        <v>429</v>
      </c>
      <c r="F66" s="108" t="s">
        <v>428</v>
      </c>
      <c r="G66" s="126" t="s">
        <v>470</v>
      </c>
    </row>
    <row r="67" spans="1:7" x14ac:dyDescent="0.25">
      <c r="A67" s="92"/>
      <c r="B67" s="109"/>
    </row>
  </sheetData>
  <customSheetViews>
    <customSheetView guid="{ADA4C560-1740-A144-B50B-113638029BEC}" scale="80">
      <selection activeCell="D5" sqref="D5"/>
      <pageMargins left="0.7" right="0.7" top="0.75" bottom="0.75" header="0.3" footer="0.3"/>
      <printOptions gridLines="1"/>
      <pageSetup paperSize="5" scale="80" orientation="landscape"/>
      <headerFooter>
        <oddFooter>&amp;R&amp;"-,Bold"&amp;KFF0000DRAFT&amp;"-,Regular"&amp;K01+000     |      &amp;P</oddFooter>
      </headerFooter>
    </customSheetView>
    <customSheetView guid="{AA262BD4-5874-4CCD-BA1C-F70CE3C35E5B}" scale="80" topLeftCell="A7">
      <selection activeCell="C9" sqref="C9"/>
      <pageMargins left="0.75" right="0.75" top="1" bottom="1" header="0.5" footer="0.5"/>
      <printOptions gridLines="1"/>
      <pageSetup paperSize="5" scale="80" orientation="landscape"/>
      <headerFooter>
        <oddFooter>&amp;R&amp;"-,Bold"&amp;KFF0000DRAFT&amp;"-,Regular"&amp;K01+000     |      &amp;P</oddFooter>
      </headerFooter>
    </customSheetView>
    <customSheetView guid="{5C69779B-D7A4-4A47-8C6D-78169F35C207}" scale="80" topLeftCell="A7">
      <selection activeCell="D8" sqref="D8"/>
      <pageMargins left="0.75" right="0.75" top="1" bottom="1" header="0.5" footer="0.5"/>
      <printOptions gridLines="1"/>
      <pageSetup paperSize="5" scale="80" orientation="landscape" r:id="rId1"/>
      <headerFooter>
        <oddFooter>&amp;R&amp;"-,Bold"&amp;KFF0000DRAFT&amp;"-,Regular"&amp;K01+000     |      &amp;P</oddFooter>
      </headerFooter>
    </customSheetView>
  </customSheetViews>
  <phoneticPr fontId="23" type="noConversion"/>
  <hyperlinks>
    <hyperlink ref="G7" r:id="rId2"/>
    <hyperlink ref="G9" r:id="rId3"/>
    <hyperlink ref="G47" r:id="rId4"/>
    <hyperlink ref="G66" r:id="rId5"/>
    <hyperlink ref="G65" r:id="rId6"/>
    <hyperlink ref="G26" r:id="rId7" display="http://ecodes.biz/ecodes_support/free_resources/seattle2009/09seattle_building/PDFs/Chapter 12_Interior Environment.pdf"/>
    <hyperlink ref="G34" r:id="rId8" display="http://ecodes.biz/ecodes_support/free_resources/seattle2009/09seattle_building/PDFs/Chapter 12_Interior Environment.pdf"/>
    <hyperlink ref="G35" r:id="rId9" display="http://ecodes.biz/ecodes_support/free_resources/seattle2009/09seattle_building/PDFs/Chapter 12_Interior Environment.pdf"/>
    <hyperlink ref="G36" r:id="rId10" display="http://ecodes.biz/ecodes_support/free_resources/seattle2009/09seattle_building/PDFs/Chapter 12_Interior Environment.pdf"/>
    <hyperlink ref="G37" r:id="rId11" display="http://ecodes.biz/ecodes_support/free_resources/seattle2009/09seattle_building/PDFs/Chapter 12_Interior Environment.pdf"/>
    <hyperlink ref="G38" r:id="rId12" display="http://ecodes.biz/ecodes_support/free_resources/seattle2009/09seattle_building/PDFs/Chapter 12_Interior Environment.pdf"/>
    <hyperlink ref="G40" r:id="rId13" display="http://ecodes.biz/ecodes_support/free_resources/seattle2009/09seattle_building/PDFs/Chapter 12_Interior Environment.pdf"/>
    <hyperlink ref="G41" r:id="rId14" display="http://ecodes.biz/ecodes_support/free_resources/seattle2009/09seattle_building/PDFs/Chapter 12_Interior Environment.pdf"/>
    <hyperlink ref="G42" r:id="rId15" display="http://ecodes.biz/ecodes_support/free_resources/seattle2009/09seattle_building/PDFs/Chapter 12_Interior Environment.pdf"/>
    <hyperlink ref="G43" r:id="rId16" display="http://ecodes.biz/ecodes_support/free_resources/seattle2009/09seattle_building/PDFs/Chapter 12_Interior Environment.pdf"/>
    <hyperlink ref="G44" r:id="rId17" display="http://ecodes.biz/ecodes_support/free_resources/seattle2009/09seattle_building/PDFs/Chapter 12_Interior Environment.pdf"/>
    <hyperlink ref="G45" r:id="rId18" display="http://ecodes.biz/ecodes_support/free_resources/seattle2009/09seattle_building/PDFs/Chapter 12_Interior Environment.pdf"/>
    <hyperlink ref="G54" r:id="rId19"/>
    <hyperlink ref="G57" r:id="rId20"/>
    <hyperlink ref="G32" r:id="rId21" display="http://ecodes.biz/ecodes_support/free_resources/seattle2009/09seattle_building/PDFs/Chapter 7_Fire and Smoke Protection Features.pdf"/>
  </hyperlinks>
  <printOptions gridLines="1"/>
  <pageMargins left="0.75" right="0.75" top="1" bottom="1" header="0.5" footer="0.5"/>
  <pageSetup paperSize="5" scale="80" orientation="landscape" r:id="rId22"/>
  <headerFooter>
    <oddFooter>&amp;R&amp;"-,Bold"&amp;KFF0000DRAFT&amp;"-,Regular"&amp;K01+000     |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6"/>
  <sheetViews>
    <sheetView showGridLines="0" zoomScale="90" zoomScaleNormal="90" zoomScalePageLayoutView="90" workbookViewId="0">
      <pane xSplit="2" ySplit="3" topLeftCell="C16" activePane="bottomRight" state="frozenSplit"/>
      <selection pane="topRight" activeCell="C1" sqref="C1"/>
      <selection pane="bottomLeft" activeCell="A4" sqref="A4"/>
      <selection pane="bottomRight" activeCell="A3" sqref="A3"/>
    </sheetView>
  </sheetViews>
  <sheetFormatPr defaultColWidth="8.85546875" defaultRowHeight="15" x14ac:dyDescent="0.25"/>
  <cols>
    <col min="1" max="1" width="42.28515625" style="1" bestFit="1" customWidth="1"/>
    <col min="2" max="2" width="22.140625" style="1" customWidth="1"/>
    <col min="3" max="5" width="21.7109375" style="16" customWidth="1"/>
    <col min="6" max="6" width="15.42578125" style="16" customWidth="1"/>
    <col min="7" max="7" width="33.42578125" style="16" customWidth="1"/>
    <col min="8" max="8" width="15.42578125" style="16" customWidth="1"/>
    <col min="9" max="9" width="20.7109375" style="16" customWidth="1"/>
    <col min="10" max="10" width="64" style="1" customWidth="1"/>
    <col min="11" max="11" width="26.42578125" style="1" customWidth="1"/>
    <col min="12" max="16384" width="8.85546875" style="1"/>
  </cols>
  <sheetData>
    <row r="1" spans="1:11" x14ac:dyDescent="0.25">
      <c r="A1" s="2" t="s">
        <v>281</v>
      </c>
    </row>
    <row r="2" spans="1:11" x14ac:dyDescent="0.25">
      <c r="A2" s="142" t="s">
        <v>538</v>
      </c>
    </row>
    <row r="3" spans="1:11" ht="30" x14ac:dyDescent="0.25">
      <c r="A3" s="19" t="s">
        <v>257</v>
      </c>
      <c r="B3" s="19" t="s">
        <v>283</v>
      </c>
      <c r="C3" s="20" t="s">
        <v>258</v>
      </c>
      <c r="D3" s="20" t="s">
        <v>259</v>
      </c>
      <c r="E3" s="20" t="s">
        <v>304</v>
      </c>
      <c r="F3" s="20" t="s">
        <v>305</v>
      </c>
      <c r="G3" s="20" t="s">
        <v>292</v>
      </c>
      <c r="H3" s="20" t="s">
        <v>293</v>
      </c>
      <c r="I3" s="20" t="s">
        <v>294</v>
      </c>
      <c r="J3" s="19" t="s">
        <v>3</v>
      </c>
      <c r="K3" s="19" t="s">
        <v>16</v>
      </c>
    </row>
    <row r="4" spans="1:11" ht="60" x14ac:dyDescent="0.25">
      <c r="A4" s="23" t="s">
        <v>284</v>
      </c>
      <c r="B4" s="23" t="s">
        <v>285</v>
      </c>
      <c r="C4" s="146" t="s">
        <v>295</v>
      </c>
      <c r="D4" s="146"/>
      <c r="E4" s="24"/>
      <c r="F4" s="24" t="s">
        <v>297</v>
      </c>
      <c r="G4" s="24"/>
      <c r="H4" s="24"/>
      <c r="I4" s="49" t="s">
        <v>317</v>
      </c>
      <c r="J4" s="25" t="s">
        <v>296</v>
      </c>
    </row>
    <row r="5" spans="1:11" ht="90" x14ac:dyDescent="0.25">
      <c r="A5" s="26" t="s">
        <v>286</v>
      </c>
      <c r="B5" s="26" t="s">
        <v>202</v>
      </c>
      <c r="C5" s="27">
        <v>3.2</v>
      </c>
      <c r="D5" s="27">
        <v>4.25</v>
      </c>
      <c r="E5" s="27" t="s">
        <v>306</v>
      </c>
      <c r="F5" s="27" t="s">
        <v>307</v>
      </c>
      <c r="G5" s="27"/>
      <c r="H5" s="27"/>
      <c r="I5" s="27" t="s">
        <v>318</v>
      </c>
      <c r="J5" s="28"/>
      <c r="K5" s="28"/>
    </row>
    <row r="6" spans="1:11" ht="60" x14ac:dyDescent="0.25">
      <c r="A6" s="26" t="s">
        <v>287</v>
      </c>
      <c r="B6" s="26" t="s">
        <v>203</v>
      </c>
      <c r="C6" s="27" t="s">
        <v>298</v>
      </c>
      <c r="D6" s="27" t="s">
        <v>299</v>
      </c>
      <c r="E6" s="27" t="s">
        <v>308</v>
      </c>
      <c r="F6" s="27" t="s">
        <v>309</v>
      </c>
      <c r="G6" s="27"/>
      <c r="H6" s="27"/>
      <c r="I6" s="27"/>
      <c r="J6" s="28"/>
      <c r="K6" s="28"/>
    </row>
    <row r="7" spans="1:11" ht="30" x14ac:dyDescent="0.25">
      <c r="A7" s="29" t="s">
        <v>508</v>
      </c>
      <c r="B7" s="29" t="s">
        <v>224</v>
      </c>
      <c r="C7" s="30" t="s">
        <v>274</v>
      </c>
      <c r="D7" s="30" t="s">
        <v>275</v>
      </c>
      <c r="E7" s="30" t="s">
        <v>310</v>
      </c>
      <c r="F7" s="30" t="s">
        <v>311</v>
      </c>
      <c r="G7" s="30"/>
      <c r="H7" s="30"/>
      <c r="I7" s="30"/>
      <c r="J7" s="28"/>
      <c r="K7" s="28" t="s">
        <v>303</v>
      </c>
    </row>
    <row r="8" spans="1:11" s="34" customFormat="1" ht="105" x14ac:dyDescent="0.25">
      <c r="A8" s="32" t="s">
        <v>253</v>
      </c>
      <c r="B8" s="32" t="s">
        <v>288</v>
      </c>
      <c r="C8" s="33">
        <v>1</v>
      </c>
      <c r="D8" s="33" t="s">
        <v>272</v>
      </c>
      <c r="E8" s="147" t="s">
        <v>314</v>
      </c>
      <c r="F8" s="147"/>
      <c r="G8" s="33" t="s">
        <v>301</v>
      </c>
      <c r="H8" s="33"/>
      <c r="I8" s="33" t="s">
        <v>395</v>
      </c>
      <c r="J8" s="31" t="s">
        <v>302</v>
      </c>
      <c r="K8" s="41" t="s">
        <v>278</v>
      </c>
    </row>
    <row r="9" spans="1:11" s="34" customFormat="1" ht="82.5" customHeight="1" x14ac:dyDescent="0.25">
      <c r="A9" s="32" t="s">
        <v>254</v>
      </c>
      <c r="B9" s="32" t="s">
        <v>312</v>
      </c>
      <c r="C9" s="33" t="s">
        <v>273</v>
      </c>
      <c r="D9" s="33" t="s">
        <v>271</v>
      </c>
      <c r="E9" s="147" t="s">
        <v>314</v>
      </c>
      <c r="F9" s="147"/>
      <c r="G9" s="33" t="s">
        <v>301</v>
      </c>
      <c r="H9" s="33"/>
      <c r="I9" s="33" t="s">
        <v>395</v>
      </c>
      <c r="J9" s="31" t="s">
        <v>302</v>
      </c>
      <c r="K9" s="41" t="s">
        <v>277</v>
      </c>
    </row>
    <row r="10" spans="1:11" s="28" customFormat="1" ht="30" x14ac:dyDescent="0.25">
      <c r="A10" s="45" t="s">
        <v>212</v>
      </c>
      <c r="B10" s="40" t="s">
        <v>213</v>
      </c>
      <c r="C10" s="46"/>
      <c r="D10" s="46"/>
      <c r="E10" s="148" t="s">
        <v>315</v>
      </c>
      <c r="F10" s="148"/>
      <c r="G10" s="27"/>
      <c r="H10" s="27"/>
      <c r="I10" s="27"/>
      <c r="J10" s="28" t="s">
        <v>316</v>
      </c>
    </row>
    <row r="11" spans="1:11" s="38" customFormat="1" ht="36" customHeight="1" x14ac:dyDescent="0.25">
      <c r="A11" s="38" t="s">
        <v>262</v>
      </c>
      <c r="B11" s="38" t="s">
        <v>227</v>
      </c>
      <c r="C11" s="47"/>
      <c r="D11" s="47"/>
      <c r="E11" s="147" t="s">
        <v>314</v>
      </c>
      <c r="F11" s="147"/>
      <c r="G11" s="39"/>
      <c r="H11" s="39"/>
      <c r="I11" s="39"/>
      <c r="J11" s="144" t="s">
        <v>267</v>
      </c>
      <c r="K11" s="143" t="s">
        <v>266</v>
      </c>
    </row>
    <row r="12" spans="1:11" s="35" customFormat="1" ht="60" x14ac:dyDescent="0.25">
      <c r="A12" s="35" t="s">
        <v>255</v>
      </c>
      <c r="B12" s="35" t="s">
        <v>228</v>
      </c>
      <c r="C12" s="36">
        <v>1</v>
      </c>
      <c r="D12" s="36" t="s">
        <v>263</v>
      </c>
      <c r="E12" s="147" t="s">
        <v>314</v>
      </c>
      <c r="F12" s="147"/>
      <c r="G12" s="36"/>
      <c r="H12" s="36"/>
      <c r="I12" s="36"/>
      <c r="J12" s="144"/>
      <c r="K12" s="144"/>
    </row>
    <row r="13" spans="1:11" s="35" customFormat="1" ht="24.75" customHeight="1" x14ac:dyDescent="0.25">
      <c r="A13" s="35" t="s">
        <v>256</v>
      </c>
      <c r="B13" s="35" t="s">
        <v>300</v>
      </c>
      <c r="C13" s="36" t="s">
        <v>504</v>
      </c>
      <c r="D13" s="36" t="s">
        <v>276</v>
      </c>
      <c r="E13" s="36"/>
      <c r="F13" s="36"/>
      <c r="G13" s="36"/>
      <c r="H13" s="36"/>
      <c r="I13" s="36"/>
      <c r="J13" s="144"/>
      <c r="K13" s="144"/>
    </row>
    <row r="14" spans="1:11" s="28" customFormat="1" x14ac:dyDescent="0.25">
      <c r="A14" s="26" t="s">
        <v>233</v>
      </c>
      <c r="B14" s="26" t="s">
        <v>234</v>
      </c>
      <c r="C14" s="27">
        <v>7</v>
      </c>
      <c r="D14" s="27">
        <v>7</v>
      </c>
      <c r="E14" s="27"/>
      <c r="F14" s="27"/>
      <c r="G14" s="27"/>
      <c r="H14" s="27"/>
      <c r="I14" s="27"/>
      <c r="J14" s="28" t="s">
        <v>265</v>
      </c>
    </row>
    <row r="15" spans="1:11" s="43" customFormat="1" x14ac:dyDescent="0.25">
      <c r="A15" s="42"/>
      <c r="C15" s="44"/>
      <c r="D15" s="44"/>
      <c r="E15" s="44"/>
      <c r="F15" s="44"/>
      <c r="G15" s="44"/>
      <c r="H15" s="44"/>
      <c r="I15" s="44"/>
    </row>
    <row r="16" spans="1:11" x14ac:dyDescent="0.25">
      <c r="A16" s="19" t="s">
        <v>282</v>
      </c>
      <c r="B16" s="21"/>
      <c r="C16" s="22"/>
      <c r="D16" s="22"/>
      <c r="E16" s="22"/>
      <c r="F16" s="21"/>
      <c r="G16" s="22"/>
      <c r="H16" s="22"/>
      <c r="I16" s="22"/>
      <c r="J16" s="21"/>
      <c r="K16" s="21"/>
    </row>
    <row r="17" spans="1:11" x14ac:dyDescent="0.25">
      <c r="A17" s="1" t="s">
        <v>194</v>
      </c>
      <c r="B17" s="1" t="s">
        <v>195</v>
      </c>
      <c r="C17" s="48"/>
      <c r="D17" s="48"/>
      <c r="E17" s="48"/>
      <c r="J17" s="14" t="s">
        <v>290</v>
      </c>
    </row>
    <row r="18" spans="1:11" x14ac:dyDescent="0.25">
      <c r="A18" s="1" t="s">
        <v>196</v>
      </c>
      <c r="B18" s="1" t="s">
        <v>197</v>
      </c>
      <c r="C18" s="48"/>
      <c r="D18" s="48"/>
      <c r="E18" s="48"/>
      <c r="J18" s="14" t="s">
        <v>290</v>
      </c>
    </row>
    <row r="19" spans="1:11" x14ac:dyDescent="0.25">
      <c r="A19" s="1" t="s">
        <v>198</v>
      </c>
      <c r="B19" s="1" t="s">
        <v>199</v>
      </c>
      <c r="C19" s="48"/>
      <c r="D19" s="48"/>
      <c r="E19" s="48"/>
      <c r="J19" s="14" t="s">
        <v>290</v>
      </c>
    </row>
    <row r="20" spans="1:11" x14ac:dyDescent="0.25">
      <c r="A20" s="1" t="s">
        <v>200</v>
      </c>
      <c r="B20" s="1" t="s">
        <v>201</v>
      </c>
      <c r="C20" s="48"/>
      <c r="D20" s="48"/>
      <c r="E20" s="48"/>
      <c r="J20" s="14" t="s">
        <v>291</v>
      </c>
    </row>
    <row r="21" spans="1:11" s="13" customFormat="1" x14ac:dyDescent="0.25">
      <c r="A21" s="12" t="s">
        <v>218</v>
      </c>
      <c r="B21" s="12" t="s">
        <v>219</v>
      </c>
      <c r="C21" s="17">
        <v>6</v>
      </c>
      <c r="D21" s="17">
        <v>20</v>
      </c>
      <c r="E21" s="17"/>
      <c r="F21" s="17"/>
      <c r="G21" s="17"/>
      <c r="H21" s="17"/>
      <c r="I21" s="17"/>
      <c r="J21" s="14" t="s">
        <v>260</v>
      </c>
    </row>
    <row r="22" spans="1:11" s="13" customFormat="1" x14ac:dyDescent="0.25">
      <c r="A22" s="12" t="s">
        <v>220</v>
      </c>
      <c r="B22" s="12" t="s">
        <v>221</v>
      </c>
      <c r="C22" s="17">
        <v>5</v>
      </c>
      <c r="D22" s="17">
        <v>14</v>
      </c>
      <c r="E22" s="17"/>
      <c r="F22" s="17"/>
      <c r="G22" s="17"/>
      <c r="H22" s="17"/>
      <c r="I22" s="17"/>
      <c r="J22" s="14" t="s">
        <v>260</v>
      </c>
    </row>
    <row r="23" spans="1:11" s="13" customFormat="1" ht="60" x14ac:dyDescent="0.25">
      <c r="A23" s="12" t="s">
        <v>222</v>
      </c>
      <c r="B23" s="12" t="s">
        <v>223</v>
      </c>
      <c r="C23" s="17">
        <v>3</v>
      </c>
      <c r="D23" s="17">
        <v>5</v>
      </c>
      <c r="E23" s="17" t="s">
        <v>307</v>
      </c>
      <c r="F23" s="17" t="s">
        <v>313</v>
      </c>
      <c r="G23" s="17"/>
      <c r="H23" s="17"/>
      <c r="I23" s="17"/>
      <c r="J23" s="12" t="s">
        <v>505</v>
      </c>
    </row>
    <row r="24" spans="1:11" s="13" customFormat="1" ht="105" x14ac:dyDescent="0.25">
      <c r="A24" s="13" t="s">
        <v>225</v>
      </c>
      <c r="B24" s="13" t="s">
        <v>226</v>
      </c>
      <c r="C24" s="18" t="s">
        <v>261</v>
      </c>
      <c r="D24" s="18" t="s">
        <v>261</v>
      </c>
      <c r="E24" s="18"/>
      <c r="F24" s="18"/>
      <c r="G24" s="18"/>
      <c r="H24" s="18"/>
      <c r="I24" s="18"/>
      <c r="J24" s="13" t="s">
        <v>506</v>
      </c>
      <c r="K24" s="15" t="s">
        <v>289</v>
      </c>
    </row>
    <row r="25" spans="1:11" ht="48" customHeight="1" x14ac:dyDescent="0.25">
      <c r="A25" s="4" t="s">
        <v>229</v>
      </c>
      <c r="B25" s="4" t="s">
        <v>230</v>
      </c>
      <c r="C25" s="16" t="s">
        <v>261</v>
      </c>
      <c r="D25" s="16" t="s">
        <v>261</v>
      </c>
      <c r="J25" s="145" t="s">
        <v>507</v>
      </c>
    </row>
    <row r="26" spans="1:11" ht="92.25" customHeight="1" x14ac:dyDescent="0.25">
      <c r="A26" s="4" t="s">
        <v>231</v>
      </c>
      <c r="B26" s="4" t="s">
        <v>232</v>
      </c>
      <c r="C26" s="16">
        <v>2.5</v>
      </c>
      <c r="D26" s="16" t="s">
        <v>264</v>
      </c>
      <c r="J26" s="145"/>
      <c r="K26" s="5" t="s">
        <v>279</v>
      </c>
    </row>
    <row r="27" spans="1:11" x14ac:dyDescent="0.25">
      <c r="A27" s="4" t="s">
        <v>235</v>
      </c>
      <c r="B27" s="4" t="s">
        <v>236</v>
      </c>
      <c r="C27" s="48"/>
      <c r="D27" s="48"/>
      <c r="E27" s="48"/>
    </row>
    <row r="28" spans="1:11" x14ac:dyDescent="0.25">
      <c r="A28" s="4" t="s">
        <v>237</v>
      </c>
      <c r="B28" s="4" t="s">
        <v>238</v>
      </c>
      <c r="C28" s="48"/>
      <c r="D28" s="48"/>
      <c r="E28" s="48"/>
    </row>
    <row r="29" spans="1:11" x14ac:dyDescent="0.25">
      <c r="A29" s="4" t="s">
        <v>239</v>
      </c>
      <c r="B29" s="4" t="s">
        <v>240</v>
      </c>
      <c r="C29" s="48"/>
      <c r="D29" s="48"/>
      <c r="E29" s="48"/>
    </row>
    <row r="30" spans="1:11" x14ac:dyDescent="0.25">
      <c r="A30" s="4" t="s">
        <v>241</v>
      </c>
      <c r="B30" s="4" t="s">
        <v>242</v>
      </c>
      <c r="C30" s="48"/>
      <c r="D30" s="48"/>
      <c r="E30" s="48"/>
    </row>
    <row r="31" spans="1:11" x14ac:dyDescent="0.25">
      <c r="A31" s="37" t="s">
        <v>204</v>
      </c>
      <c r="B31" s="37" t="s">
        <v>205</v>
      </c>
      <c r="C31" s="48"/>
      <c r="D31" s="48"/>
      <c r="E31" s="48"/>
    </row>
    <row r="32" spans="1:11" x14ac:dyDescent="0.25">
      <c r="A32" s="37" t="s">
        <v>206</v>
      </c>
      <c r="B32" s="37" t="s">
        <v>207</v>
      </c>
      <c r="C32" s="48"/>
      <c r="D32" s="48"/>
      <c r="E32" s="48"/>
    </row>
    <row r="33" spans="1:5" x14ac:dyDescent="0.25">
      <c r="A33" s="37" t="s">
        <v>208</v>
      </c>
      <c r="B33" s="37" t="s">
        <v>209</v>
      </c>
      <c r="C33" s="48"/>
      <c r="D33" s="48"/>
      <c r="E33" s="48"/>
    </row>
    <row r="34" spans="1:5" x14ac:dyDescent="0.25">
      <c r="A34" s="37" t="s">
        <v>210</v>
      </c>
      <c r="B34" s="37" t="s">
        <v>211</v>
      </c>
      <c r="C34" s="48"/>
      <c r="D34" s="48"/>
      <c r="E34" s="48"/>
    </row>
    <row r="35" spans="1:5" x14ac:dyDescent="0.25">
      <c r="A35" s="37" t="s">
        <v>214</v>
      </c>
      <c r="B35" s="37" t="s">
        <v>215</v>
      </c>
      <c r="C35" s="48"/>
      <c r="D35" s="48"/>
      <c r="E35" s="48"/>
    </row>
    <row r="36" spans="1:5" x14ac:dyDescent="0.25">
      <c r="A36" s="37" t="s">
        <v>216</v>
      </c>
      <c r="B36" s="37" t="s">
        <v>217</v>
      </c>
      <c r="C36" s="48"/>
      <c r="D36" s="48"/>
      <c r="E36" s="48"/>
    </row>
  </sheetData>
  <customSheetViews>
    <customSheetView guid="{ADA4C560-1740-A144-B50B-113638029BEC}" scale="90" showGridLines="0">
      <pane xSplit="2" ySplit="3.0769230769230766" topLeftCell="C4" activePane="bottomRight" state="frozenSplit"/>
      <selection pane="bottomRight" activeCell="A3" sqref="A3"/>
      <pageMargins left="0.7" right="0.7" top="0.75" bottom="0.75" header="0.3" footer="0.3"/>
      <pageSetup orientation="portrait"/>
    </customSheetView>
    <customSheetView guid="{AA262BD4-5874-4CCD-BA1C-F70CE3C35E5B}" scale="90" showGridLines="0">
      <pane xSplit="2" ySplit="3" topLeftCell="C4" activePane="bottomRight" state="frozenSplit"/>
      <selection pane="bottomRight" activeCell="A3" sqref="A3"/>
      <pageMargins left="0.75" right="0.75" top="1" bottom="1" header="0.5" footer="0.5"/>
      <pageSetup orientation="portrait"/>
    </customSheetView>
    <customSheetView guid="{5C69779B-D7A4-4A47-8C6D-78169F35C207}" scale="90" showGridLines="0">
      <pane xSplit="2" ySplit="3" topLeftCell="C16" activePane="bottomRight" state="frozenSplit"/>
      <selection pane="bottomRight" activeCell="A3" sqref="A3"/>
      <pageMargins left="0.75" right="0.75" top="1" bottom="1" header="0.5" footer="0.5"/>
      <pageSetup orientation="portrait"/>
    </customSheetView>
  </customSheetViews>
  <mergeCells count="9">
    <mergeCell ref="K11:K13"/>
    <mergeCell ref="J11:J13"/>
    <mergeCell ref="J25:J26"/>
    <mergeCell ref="C4:D4"/>
    <mergeCell ref="E8:F8"/>
    <mergeCell ref="E9:F9"/>
    <mergeCell ref="E11:F11"/>
    <mergeCell ref="E12:F12"/>
    <mergeCell ref="E10:F10"/>
  </mergeCells>
  <hyperlinks>
    <hyperlink ref="K24" r:id="rId1" display="http://www.seattle.gov/neighborhoods/preservation/PioneerSquareGuidelines.pdf"/>
    <hyperlink ref="K11" r:id="rId2"/>
    <hyperlink ref="K9" r:id="rId3"/>
    <hyperlink ref="K8" r:id="rId4"/>
    <hyperlink ref="K26" r:id="rId5"/>
  </hyperlinks>
  <pageMargins left="0.75" right="0.75" top="1" bottom="1" header="0.5" footer="0.5"/>
  <pageSetup orientation="portrait"/>
  <legacyDrawing r:id="rId6"/>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L29" sqref="L29"/>
    </sheetView>
  </sheetViews>
  <sheetFormatPr defaultColWidth="8.85546875" defaultRowHeight="15" x14ac:dyDescent="0.25"/>
  <sheetData>
    <row r="1" spans="1:1" x14ac:dyDescent="0.25">
      <c r="A1" t="s">
        <v>326</v>
      </c>
    </row>
    <row r="2" spans="1:1" x14ac:dyDescent="0.25">
      <c r="A2" s="142" t="s">
        <v>538</v>
      </c>
    </row>
  </sheetData>
  <customSheetViews>
    <customSheetView guid="{ADA4C560-1740-A144-B50B-113638029BEC}">
      <selection activeCell="L29" sqref="L29"/>
      <pageMargins left="0.7" right="0.7" top="0.75" bottom="0.75" header="0.3" footer="0.3"/>
    </customSheetView>
    <customSheetView guid="{AA262BD4-5874-4CCD-BA1C-F70CE3C35E5B}">
      <selection activeCell="L29" sqref="L29"/>
      <pageMargins left="0.75" right="0.75" top="1" bottom="1" header="0.5" footer="0.5"/>
    </customSheetView>
    <customSheetView guid="{5C69779B-D7A4-4A47-8C6D-78169F35C207}">
      <selection activeCell="L29" sqref="L29"/>
      <pageMargins left="0.75" right="0.75" top="1" bottom="1" header="0.5" footer="0.5"/>
    </customSheetView>
  </customSheetViews>
  <pageMargins left="0.75" right="0.75" top="1" bottom="1" header="0.5" footer="0.5"/>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ADUs</vt:lpstr>
      <vt:lpstr>Micro-Units</vt:lpstr>
      <vt:lpstr>Appendix A</vt:lpstr>
      <vt:lpstr>Appendix B</vt:lpstr>
      <vt:lpstr>ADUs!Print_Area</vt:lpstr>
      <vt:lpstr>'Micro-Units'!Print_Area</vt:lpstr>
      <vt:lpstr>ADUs!Print_Titles</vt:lpstr>
      <vt:lpstr>'Micro-Units'!Print_Titles</vt:lpstr>
    </vt:vector>
  </TitlesOfParts>
  <Company>NYU School of Law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Infranca</dc:creator>
  <cp:lastModifiedBy>Moriarty, Shannon</cp:lastModifiedBy>
  <cp:lastPrinted>2012-11-06T21:35:21Z</cp:lastPrinted>
  <dcterms:created xsi:type="dcterms:W3CDTF">2012-03-22T20:44:20Z</dcterms:created>
  <dcterms:modified xsi:type="dcterms:W3CDTF">2014-08-13T16:31:50Z</dcterms:modified>
</cp:coreProperties>
</file>